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63"/>
  <workbookPr defaultThemeVersion="124226"/>
  <mc:AlternateContent xmlns:mc="http://schemas.openxmlformats.org/markup-compatibility/2006">
    <mc:Choice Requires="x15">
      <x15ac:absPath xmlns:x15ac="http://schemas.microsoft.com/office/spreadsheetml/2010/11/ac" url="D:\Desktop\2020.08.11 Consultare Piata Reabilitare Poduri Dunarene\Liste cantitati\"/>
    </mc:Choice>
  </mc:AlternateContent>
  <xr:revisionPtr revIDLastSave="0" documentId="13_ncr:1_{A3FF25FB-253B-4E68-B53B-6175D6280209}" xr6:coauthVersionLast="36" xr6:coauthVersionMax="36" xr10:uidLastSave="{00000000-0000-0000-0000-000000000000}"/>
  <bookViews>
    <workbookView xWindow="0" yWindow="0" windowWidth="28455" windowHeight="12300" tabRatio="474" xr2:uid="{00000000-000D-0000-FFFF-FFFF00000000}"/>
  </bookViews>
  <sheets>
    <sheet name="BRIDGE 8" sheetId="21" r:id="rId1"/>
  </sheets>
  <definedNames>
    <definedName name="euro">#REF!</definedName>
    <definedName name="Item">#REF!</definedName>
    <definedName name="_xlnm.Print_Area" localSheetId="0">'BRIDGE 8'!$A$1:$I$140</definedName>
  </definedNames>
  <calcPr calcId="191029"/>
</workbook>
</file>

<file path=xl/calcChain.xml><?xml version="1.0" encoding="utf-8"?>
<calcChain xmlns="http://schemas.openxmlformats.org/spreadsheetml/2006/main">
  <c r="G108" i="21" l="1"/>
  <c r="G107" i="21"/>
  <c r="G96" i="21"/>
  <c r="G95" i="21"/>
  <c r="G94" i="21"/>
  <c r="G93" i="21"/>
  <c r="G90" i="21"/>
  <c r="G89" i="21"/>
  <c r="G88" i="21"/>
  <c r="G87" i="21"/>
  <c r="G81" i="21"/>
  <c r="G80" i="21"/>
  <c r="G82" i="21"/>
  <c r="G83" i="21"/>
  <c r="I139" i="21" l="1"/>
  <c r="I137" i="21"/>
  <c r="I130" i="21"/>
  <c r="I132" i="21"/>
  <c r="I134" i="21"/>
  <c r="I128" i="21"/>
  <c r="I123" i="21"/>
  <c r="I125" i="21"/>
  <c r="I121" i="21"/>
  <c r="I120" i="21"/>
  <c r="I119" i="21"/>
  <c r="I117" i="21"/>
  <c r="I115" i="21"/>
  <c r="I113" i="21"/>
  <c r="I109" i="21"/>
  <c r="I105" i="21"/>
  <c r="I101" i="21"/>
  <c r="I97" i="21"/>
  <c r="I91" i="21"/>
  <c r="I85" i="21"/>
  <c r="I78" i="21"/>
  <c r="I70" i="21"/>
  <c r="I52" i="21"/>
  <c r="I54" i="21"/>
  <c r="I56" i="21"/>
  <c r="I58" i="21"/>
  <c r="I60" i="21"/>
  <c r="I62" i="21"/>
  <c r="I64" i="21"/>
  <c r="I66" i="21"/>
  <c r="I68" i="21"/>
  <c r="I50" i="21"/>
  <c r="I49" i="21"/>
  <c r="I43" i="21"/>
  <c r="I45" i="21"/>
  <c r="I47" i="21"/>
  <c r="I41" i="21"/>
  <c r="I36" i="21"/>
  <c r="I38" i="21"/>
  <c r="I34" i="21"/>
  <c r="I31" i="21"/>
  <c r="I32" i="21"/>
  <c r="I33" i="21"/>
  <c r="I24" i="21"/>
  <c r="I25" i="21"/>
  <c r="I26" i="21"/>
  <c r="I27" i="21"/>
  <c r="I28" i="21"/>
  <c r="I29" i="21"/>
  <c r="I30" i="21"/>
  <c r="I19" i="21"/>
  <c r="I20" i="21"/>
  <c r="I21" i="21"/>
  <c r="I22" i="21"/>
  <c r="I23" i="21"/>
  <c r="I18" i="21"/>
  <c r="I8" i="21"/>
  <c r="I10" i="21"/>
  <c r="I12" i="21"/>
  <c r="I14" i="21"/>
  <c r="I16" i="21"/>
  <c r="I6" i="21"/>
  <c r="I127" i="21" l="1"/>
  <c r="I40" i="21"/>
  <c r="I5" i="21"/>
  <c r="I136" i="21"/>
  <c r="I73" i="21"/>
  <c r="I72" i="21"/>
  <c r="I142" i="21" s="1"/>
</calcChain>
</file>

<file path=xl/sharedStrings.xml><?xml version="1.0" encoding="utf-8"?>
<sst xmlns="http://schemas.openxmlformats.org/spreadsheetml/2006/main" count="288" uniqueCount="165">
  <si>
    <t>(Romanian translation)</t>
  </si>
  <si>
    <t>A</t>
  </si>
  <si>
    <t>m</t>
  </si>
  <si>
    <t>A3</t>
  </si>
  <si>
    <t>A4</t>
  </si>
  <si>
    <t>B</t>
  </si>
  <si>
    <t>B1</t>
  </si>
  <si>
    <t>B2</t>
  </si>
  <si>
    <t>B3</t>
  </si>
  <si>
    <t>C</t>
  </si>
  <si>
    <t>C1</t>
  </si>
  <si>
    <t>C4</t>
  </si>
  <si>
    <t>D</t>
  </si>
  <si>
    <t>E</t>
  </si>
  <si>
    <t>195/b</t>
  </si>
  <si>
    <t>264/b</t>
  </si>
  <si>
    <t>D.18</t>
  </si>
  <si>
    <t>B.6.17</t>
  </si>
  <si>
    <t>NP 07</t>
  </si>
  <si>
    <t>NP 08</t>
  </si>
  <si>
    <t>NP 09</t>
  </si>
  <si>
    <t>NP 10</t>
  </si>
  <si>
    <t>NP 11</t>
  </si>
  <si>
    <t>NP 12</t>
  </si>
  <si>
    <t>NP 13</t>
  </si>
  <si>
    <t>m2</t>
  </si>
  <si>
    <t>m3</t>
  </si>
  <si>
    <t>kg</t>
  </si>
  <si>
    <t>m2*cm</t>
  </si>
  <si>
    <t>h</t>
  </si>
  <si>
    <t>dm3</t>
  </si>
  <si>
    <t>D02.03.002b</t>
  </si>
  <si>
    <t>D06.12.026.c</t>
  </si>
  <si>
    <t>B02.01.007.a.01</t>
  </si>
  <si>
    <t>D13.01.062</t>
  </si>
  <si>
    <t>Kg</t>
  </si>
  <si>
    <t>15.08.0580.001</t>
  </si>
  <si>
    <t>15.08.0580.002</t>
  </si>
  <si>
    <t>E02.01.011.c</t>
  </si>
  <si>
    <t>NP ILL 1</t>
  </si>
  <si>
    <t>D.20</t>
  </si>
  <si>
    <t>235/a</t>
  </si>
  <si>
    <t>NP ILL 8</t>
  </si>
  <si>
    <t>D02.04.001.b</t>
  </si>
  <si>
    <t>NP ILL 2</t>
  </si>
  <si>
    <t>NP ILL 5</t>
  </si>
  <si>
    <t>D12.05.002.a.03</t>
  </si>
  <si>
    <t>D12.01.003.d</t>
  </si>
  <si>
    <t>A5</t>
  </si>
  <si>
    <t>B01.04.007</t>
  </si>
  <si>
    <t>A03.03.004.b</t>
  </si>
  <si>
    <t>B.3.11.a</t>
  </si>
  <si>
    <t>B.4.16</t>
  </si>
  <si>
    <t>B4</t>
  </si>
  <si>
    <t>A.3.14</t>
  </si>
  <si>
    <t>NP 01</t>
  </si>
  <si>
    <t>NP 02</t>
  </si>
  <si>
    <t>D4/1</t>
  </si>
  <si>
    <t>NP 17</t>
  </si>
  <si>
    <t>D1</t>
  </si>
  <si>
    <t>A2</t>
  </si>
  <si>
    <t>D.20.m</t>
  </si>
  <si>
    <t>Inchiriere platforma ridicare</t>
  </si>
  <si>
    <t>Prelucrare cu jet de apa a suprafetelor de beton la presiune 1500 psi in vedere pregatirii acestora</t>
  </si>
  <si>
    <t>Încărcarea și transportul materialului rezultat în urma demolării într-o zonă de depozitare aprobată</t>
  </si>
  <si>
    <t>Marcaj Orizontal</t>
  </si>
  <si>
    <t>inlocuire sistem electric</t>
  </si>
  <si>
    <t>Reabilitarea gurilor de scurgere</t>
  </si>
  <si>
    <t>Pregatirea suprafetelor si indepartarea betonului (4cm) prin hidrodemolare la presiune ridicata (30000 psi), cu atentie la otel beton, inclusiv incarcarea si transportul materialelor rezultate la o zona de depozitare aprobata si orice alte costuri necesare executiei lucrarilor</t>
  </si>
  <si>
    <t xml:space="preserve">Prelucrare cu jet de apa a suprafetelor de beton la presiune 1500 psi in vederea pregatirii acestora pentru asternerea stratului de protectie </t>
  </si>
  <si>
    <t>Aplicarea pe suprafetele metalice a unui strat de vopsea epoxidica</t>
  </si>
  <si>
    <t>Aplicarea pe suprafetele metalice a unui strat final de protectie pe baza de rasini poliuritanice</t>
  </si>
  <si>
    <t>Inlocuire dispozitive de acoperire a rosturilor de dilatatie</t>
  </si>
  <si>
    <t>Antretoaze</t>
  </si>
  <si>
    <t>Partea inferioara a placii dintre grinzi</t>
  </si>
  <si>
    <t>Partea inferioara si laterala a consolei (grinda parapet metalic)</t>
  </si>
  <si>
    <t xml:space="preserve">Partea superioara a placii din beton </t>
  </si>
  <si>
    <t xml:space="preserve">Sablare abraziva a suprafetelor de beton in vederea pregatirii acestora pentru asternerea de straturi de protectie </t>
  </si>
  <si>
    <t>Reparatii suprafete de beton</t>
  </si>
  <si>
    <t>Protectia anticoroziva a structurii metalice</t>
  </si>
  <si>
    <t>Reabilitarea carucioarelor de inspectie si a sinelor</t>
  </si>
  <si>
    <t xml:space="preserve">Pozare (asternere) hidroizolatie prin aplicarea unui strat de bitum modificat si a unui strat de poliester </t>
  </si>
  <si>
    <t>DESCRIERE</t>
  </si>
  <si>
    <t>UNITATI</t>
  </si>
  <si>
    <t>CANTITATE</t>
  </si>
  <si>
    <t>Cale</t>
  </si>
  <si>
    <t>Echipamente pod</t>
  </si>
  <si>
    <t>buc.</t>
  </si>
  <si>
    <t>km</t>
  </si>
  <si>
    <t>Incarcarea betonului sau a parapeților metalici, excluzând costurile de încărcare și transport</t>
  </si>
  <si>
    <t>Demontarea tuturor elementelor parapetelui existent, inclusiv încărcarea și transportul materialului rezultat din demolare într-o zonă de depozitare aprobată</t>
  </si>
  <si>
    <t>Procurarea și montarea plăcutelor metalice, inclusiv sudarea, sablarea și vopsirea anticorozivă</t>
  </si>
  <si>
    <t>Procurare si montaj tablou electric armat cu fibra de sticla dotat cu urmatoarele echipamente: 1 intrerupator circuit 4 poli 63 A 10 kA; 1 soclu siguranta fuzibila 3 poli +N 2 A; 3 lumini - pilot rosii; 1 intrerupator iluminat public; 1 circuit de bypass; 1 contactor 4 poli 32 A 230 V cu bobina; 4 intrerupatori circuit 4 poli 20 A 10 kA</t>
  </si>
  <si>
    <t>Procurare si montaj cabluri monopolare din cupru, izolate in invelis din cauciuc G7, protejate in jgheab PVC, cu conductori flexibili, pentru montaj fix, caracteristici proiectate FG7R 0,6/1KV inclusiv terminale, conductori si conexiunea acestora, fara drenaje si suporti; 1x16mm2 in sectiune</t>
  </si>
  <si>
    <t>Procurare si montaj cabluri monopolare din cupru, izolate in invelis din cauciuc G7, protejate in jgheab PVC, cu conductori flexibili, pentru montaj fix, caracteristici proiectate FG7R 0,6/1KV inclusiv terminale, conductori si conexiunea acestora, fara drenaje si suporti; 2x2,5mm2 in sectiune</t>
  </si>
  <si>
    <t xml:space="preserve">Procurare si montaj bride de otel pentru sprijinirea stalpilor de iluminat de pe viaducte, alcatuiti din cilindri cu ancore h=1m si diametrul interior de 200 mm, inchisi cu traverse, cu trei bolturi de cate 18 mm diametru, inclusiv 4 placi de ancorare din bare de 80 x 6 mm, zincate si puse in opera cu ajutorul unor ancore chimice, inclusiv toate costurile aferente lucrarilor si accesoriilor necesare pentru finalizarea acestora conform cu proiectul. </t>
  </si>
  <si>
    <t>Demontare stalpi iluminat, inclusiv toate lucrarile aferente, indepartare corpuri de iluminat si accesorii electrice, incarcare si transport materiale rezultate pana la o zona aprobata de depozitare.</t>
  </si>
  <si>
    <t xml:space="preserve">Procurare si montaj capac beton peste caminul de beton prefabricat </t>
  </si>
  <si>
    <t xml:space="preserve">Demontare dale metalice trotuare pietonale, exclusiv costuri cu incarcarea si transportul acestora </t>
  </si>
  <si>
    <t xml:space="preserve">Incarcarea si transportul materialelor rezultate in urma demolarii la un spatiu de depozitare aprobat in acest sens </t>
  </si>
  <si>
    <t>Frezare si incarcare suprafata bituminoasa existenta, inclusiv transport materiale rezultate catre o zona aprobata de depozitare si alte costuri aferente lucrarilor necesare conform proiectului</t>
  </si>
  <si>
    <t xml:space="preserve">Pozare(asternere) hidroizolatie prin aplicarea unui strat de bitum si poliester </t>
  </si>
  <si>
    <t xml:space="preserve">Procurare si asternere strat asfaltic de binder de 6 cm grosime, inclusiv alte costuri aferente lucrarilor necesare conform proiecului </t>
  </si>
  <si>
    <t xml:space="preserve">Procurare si asternere strat de uzura de 4 cm grosime, inclusiv pregatirea suprafetelor, prin aplicarea unui strat de emulsie bituminoasa, si orice alte costuri aferente lucrarilor necesare in conformitate cu proiectul.  </t>
  </si>
  <si>
    <t xml:space="preserve">Frezare si indepartare suprafata bituminoasa existenta, inclusiv incarcare si transport materiale rezultate catre o zona aprobata de depozitare si alte costuri aferente lucrarilor necesare conform proiectului. </t>
  </si>
  <si>
    <t>Procurare si asternere a stratului bituminos de uzura cu grosimea de cel putin 2 cm, inclusiv toate costurile si lucrarile necesare, conform proiectului</t>
  </si>
  <si>
    <t xml:space="preserve">Demontare rosturi de dilatatie existente, accesorii si dispozitive aferente, inclusiv incarcare si transport materiale rezultate la o zona aprobata de depozitare </t>
  </si>
  <si>
    <t>Procurare si montaj dispozitive de acoperire a rosturilor de dilatatie, permitand deplasari de pana la +/- 25mm sau similar, inclusiv toate costurile si lucrarile necesare</t>
  </si>
  <si>
    <t xml:space="preserve">Procurare si asternere strat de protectie din rasina poliuritanica </t>
  </si>
  <si>
    <t>Procurare si asternere peste armatura a unui strat de protectie anticoroziva</t>
  </si>
  <si>
    <t>Procurare si asternere strat de 4 cm de mortar tixotrop pe baza de ciment, gata preparat, usor de lucrat, cu priza la aer, diltare redusa, intarit cu fibre anorganice flexibile</t>
  </si>
  <si>
    <t>Procurare si asternere strat din rasina poliuritanica</t>
  </si>
  <si>
    <t>Pregătirea și curățarea suprafețelor prin curățarea (SSPC-SP3), inclusiv reținerea și transportul materialului indepartat într-o zonă de depozitare aprobată</t>
  </si>
  <si>
    <t xml:space="preserve">Terasamente </t>
  </si>
  <si>
    <t>Structuri metalice</t>
  </si>
  <si>
    <t>Procurarea și montarea panourilor metalice zincate tip parapet și alte costuri de lucru necesare în conformitate cu proiectul tehnic</t>
  </si>
  <si>
    <t>Inlocuire parapete pietonal</t>
  </si>
  <si>
    <t>Inlocuire parapete de siguranta</t>
  </si>
  <si>
    <t>Procurarea și montarea tuturor elementelor de siguranță metalice (parapeti de tip foarte greu zincat), și alte costuri de lucru necesare în conformitate cu proiectul</t>
  </si>
  <si>
    <t xml:space="preserve">Procurare si montaj stalpi cilindrici zincati - conici la circa 12 m de cota naturala a pamantului, cu o sectiune cilindrica la baza, cu lungimea de cel putin 2300 mm. Stalpii sunt derivati din conducte ERW adecvate pentru rolare la cald constand din otel dezoxidat (calmat) de tip S275JR, conform standardelor EN 10025 (fostele FE 430). Pe stalpi in sine vor trebui montate urmatoarele (fostele FE 430). Jgheaburi pentru tragere cabluri 186 </t>
  </si>
  <si>
    <t>Procurare si montaj cutie dreptunghiulara tragere cabluri, din SMC, cu protectie IP55, inclusiv cutie de derivatie.</t>
  </si>
  <si>
    <t xml:space="preserve">Procurare si pozare conducte din polietilena de inalta densitate cu rezistenta la spargere de 750 N, clasa de etanseitate 100 MV prin transee prefabricate, cu diametrul exterior de 110 mm.  </t>
  </si>
  <si>
    <t xml:space="preserve">Procurare si montare intrerupator bypass cu comanda fotoelectrica, cu un prag de intreventie intre 1 si 100 lucsi, care ar urma sa declanseze sau sa intrerupa, in functie de caz, sistemul de iluminat public, fiind dotat inclusiv cu functia de reglare a interventiei in functie de lumina ambianta, atat la aprindere, cat si la stingere. </t>
  </si>
  <si>
    <t>Procurare si montare clema de derivatie din otel S235 JR si corpuri de iluminat clasa II, inclusiv toate accesoriile si lucrarile necesare pentru finalizarea acestora conform proiectului</t>
  </si>
  <si>
    <t>Procurare si montaj lampa de tip LED, cu urmatoarele caracteristici : temperatura culoare in jur de 2000 k si un indice de redare a culorii de (CRI) 25; 50000 ore durata minima de exploatere.</t>
  </si>
  <si>
    <t>Inlocuire dale trotuar</t>
  </si>
  <si>
    <t>Procurare si montare dale metalice zincate corespunzatoare pentru trotuare pietonale, inclusiv fixare.</t>
  </si>
  <si>
    <t>Inlocuirea hidroizolatiei si a straturilor caii</t>
  </si>
  <si>
    <t xml:space="preserve">Procurare beton clasa C35/45, inclusiv toate lucrarile necesare conform proiectului  </t>
  </si>
  <si>
    <t>Procurare si pozare sisteme drenuri MULTILAYER si gratare aferente, inclusiv asigurarea etanseitatii.</t>
  </si>
  <si>
    <t>Înlocuirea caii pe trotuar</t>
  </si>
  <si>
    <t xml:space="preserve">Demolare controlata a dalelor de beton, inclusiv toate costurile lucrarilor necesare conform proiectului (plansa anexata).  </t>
  </si>
  <si>
    <t>Sablarea suprafetelor de beton armat in vederea pregatirii acestora pentru asternerea straturilor de protectie impotriva coroziunii</t>
  </si>
  <si>
    <t>Procurare si asternere strat de protectie</t>
  </si>
  <si>
    <t xml:space="preserve">  Reparatii suprafete beton</t>
  </si>
  <si>
    <t>Procurare si asternere pe armatura a unui strat de protectie anticoroziva</t>
  </si>
  <si>
    <t xml:space="preserve">Procurare si asternere primer </t>
  </si>
  <si>
    <t>Tratarea anticorozivă și vopsirea structurilor metalice, incluzând costurile cadru temporare și toate costurile de lucru necesare în conformitate cu proiectarea. Aplicarea unui înveliș de primer de 80 microni dintr-un primer bogat în zinc; Aplicarea unui strat de vopsea pe baza de zinc si poliuretan de zinc de 100 microni; - Aplicarea unui finisaj de protecție de 60 microni pe bază de rășină poliuretanică</t>
  </si>
  <si>
    <t>D02.04.001.d</t>
  </si>
  <si>
    <t>Procurare si montaj cabluri monopolare din cupru, izolate in invelis din cauciuc G7, protejate in jgheab PVC, cu conductori flexibili, pentru montaj fix, caracteristici proiectate FG7R 0,6/1KV inclusiv terminale, conductori si conexiunea acestora, fara drenaje si suporti; 1x35mm2 in sectiune</t>
  </si>
  <si>
    <t>D12.05.002.a.04</t>
  </si>
  <si>
    <t>Procurare si montaj racord derivatie fixat in rasina destinat izolare cabluri extrudate de pana la 1 kV constand din invelis din cauciuc dintr-o singura bucata, inchis la capete cu dispozitive de prindere din otel inoxidabil, rasina epoxidica bicomponenta in containere, destinata pentru izolare electrica si protectie mecanica a conexiunilor pe sectiuni de 16- 25mm².</t>
  </si>
  <si>
    <t>Procurare si montaj racord derivatie fixat in rasina destinat izolare cabluri extrudate de pana la 1 kV constand din invelis din cauciuc dintr-o singura bucata, inchis la capete cu dispozitive de prindere din otel inoxidabil, rasina epoxidica bicomponenta in containere, destinata pentru izolare electrica si protectie mecanica a conexiunilor pe sectiuni de  35- 70 mm².</t>
  </si>
  <si>
    <t>NP 05</t>
  </si>
  <si>
    <t>Procurare si montaj dispozitive de acoperire a rosturilor de dilatatie, permitand deplasari de pana la +/-250mm, inclusiv toate costurile si lucrarile necesare</t>
  </si>
  <si>
    <t>Reparatii betoane pile</t>
  </si>
  <si>
    <t>E3</t>
  </si>
  <si>
    <t>E4</t>
  </si>
  <si>
    <t>Reparatii sferturi de con</t>
  </si>
  <si>
    <t>Reparatii sistem rigole</t>
  </si>
  <si>
    <t>Refacere zone pereu degradat - procurare beton clasa C30/37, inclusiv toate costurile necesare lucrarii</t>
  </si>
  <si>
    <t xml:space="preserve">Refacere trotuar - procurare beton clasa C35/45 si placi metalice din otel cu grosime de 10 mm), inclusiv toate costurile si lucrarile necesare conform proiectului  </t>
  </si>
  <si>
    <t>Procurare si montaj elemente prefabricate de dimensiunea 50 x 50 cm pentru colectarea apelor pluviale si toate costurile necesare lucrarii</t>
  </si>
  <si>
    <t>Realizarea lucrărilor de reabilitare a Podului de la Cernavoda, situat pe Autostrada A2, la km 157+600 (Lot 2)
Anexa nr. 4 la Formularul nr. 7B
Lista de cantitati Articole de Lucrari</t>
  </si>
  <si>
    <t>Nr crt</t>
  </si>
  <si>
    <t>Nr. Categ</t>
  </si>
  <si>
    <t>Categorie</t>
  </si>
  <si>
    <t>Articol</t>
  </si>
  <si>
    <t>PRET UNITAR (LEI fara TVA)</t>
  </si>
  <si>
    <t>PRET TOTAL (LEI fara TVA)</t>
  </si>
  <si>
    <t>8=6*7</t>
  </si>
  <si>
    <t>TOTAL</t>
  </si>
  <si>
    <t>TOTAL ARTICOLE LUCRARI</t>
  </si>
  <si>
    <t>Nota 1: Ofertantii vor completa doar coloana 7 "Pret unitar" cu valorile ofertate. Valorile vor fi exprimate in lei fara TVA si vor fi introduse la nivelul a maxim 2 zecimale.
Nota 2: Articolele de lucrari sunt comasate. Ofertantii vor avea in vedere toate operatiunile si costurile necesare executarii lucrarilor. Preturile si tarifele incluse in coloana Pret Unitar din Listele de Cantitati vor reprezenta costul total al lucrarilor descrise in cadrul articolelor, incluzand toate costurile si cheltuielile necesare in si pentru construirea lucrarilor descrise impreuna cu orice alte lucrari temporare si instalatii ce ar putea fi necesare, precum si toate riscurile generale, responsabilitatile si obligatiile stabilite sau incluse in documentatia care sta la baza elaborarii ofertei. Profitul, costurile de organizare si plata pentru toate obligatiile vor fi distribuite in mod egal pentru toate preturile unitare. Tarifele si preturile unitare trebuie introduse pentru fiecare articol din Listele de Cantitati.</t>
  </si>
  <si>
    <t>Organizare de santier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</si>
</sst>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27" x14ac:knownFonts="1">
    <font>
      <sz val="10"/>
      <name val="Arial"/>
    </font>
    <font>
      <sz val="10"/>
      <name val="Arial"/>
      <family val="2"/>
    </font>
    <font>
      <b/>
      <sz val="12"/>
      <name val="Arial"/>
      <family val="2"/>
    </font>
    <font>
      <b/>
      <sz val="10"/>
      <name val="Arial"/>
      <family val="2"/>
    </font>
    <font>
      <b/>
      <sz val="11"/>
      <name val="Arial"/>
      <family val="2"/>
    </font>
    <font>
      <sz val="10"/>
      <name val="Arial"/>
      <family val="2"/>
    </font>
    <font>
      <sz val="11"/>
      <color indexed="8"/>
      <name val="Calibri"/>
      <family val="2"/>
    </font>
    <font>
      <sz val="11"/>
      <color indexed="9"/>
      <name val="Calibri"/>
      <family val="2"/>
    </font>
    <font>
      <b/>
      <sz val="11"/>
      <color indexed="52"/>
      <name val="Calibri"/>
      <family val="2"/>
    </font>
    <font>
      <sz val="11"/>
      <color indexed="52"/>
      <name val="Calibri"/>
      <family val="2"/>
    </font>
    <font>
      <b/>
      <sz val="11"/>
      <color indexed="9"/>
      <name val="Calibri"/>
      <family val="2"/>
    </font>
    <font>
      <sz val="11"/>
      <color indexed="62"/>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sz val="11"/>
      <color indexed="20"/>
      <name val="Calibri"/>
      <family val="2"/>
    </font>
    <font>
      <sz val="11"/>
      <color indexed="17"/>
      <name val="Calibri"/>
      <family val="2"/>
    </font>
    <font>
      <sz val="10"/>
      <name val="Arial Narrow"/>
      <family val="2"/>
    </font>
    <font>
      <sz val="10"/>
      <name val="Arial"/>
      <family val="2"/>
    </font>
    <font>
      <b/>
      <sz val="8"/>
      <name val="Arial"/>
      <family val="2"/>
    </font>
    <font>
      <b/>
      <i/>
      <sz val="10"/>
      <name val="Arial"/>
      <family val="2"/>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rgb="FF92D050"/>
        <bgColor indexed="64"/>
      </patternFill>
    </fill>
  </fills>
  <borders count="34">
    <border>
      <left/>
      <right/>
      <top/>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83">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21" fillId="3" borderId="0" applyNumberFormat="0" applyBorder="0" applyAlignment="0" applyProtection="0"/>
    <xf numFmtId="0" fontId="8" fillId="20" borderId="1" applyNumberFormat="0" applyAlignment="0" applyProtection="0"/>
    <xf numFmtId="0" fontId="8" fillId="20" borderId="1" applyNumberFormat="0" applyAlignment="0" applyProtection="0"/>
    <xf numFmtId="0" fontId="9" fillId="0" borderId="2" applyNumberFormat="0" applyFill="0" applyAlignment="0" applyProtection="0"/>
    <xf numFmtId="0" fontId="10" fillId="21" borderId="3" applyNumberFormat="0" applyAlignment="0" applyProtection="0"/>
    <xf numFmtId="0" fontId="10" fillId="21" borderId="3" applyNumberFormat="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43" fontId="24" fillId="0" borderId="0" applyFont="0" applyFill="0" applyBorder="0" applyAlignment="0" applyProtection="0"/>
    <xf numFmtId="0" fontId="15" fillId="0" borderId="0" applyNumberFormat="0" applyFill="0" applyBorder="0" applyAlignment="0" applyProtection="0"/>
    <xf numFmtId="0" fontId="22" fillId="4" borderId="0" applyNumberFormat="0" applyBorder="0" applyAlignment="0" applyProtection="0"/>
    <xf numFmtId="0" fontId="17" fillId="0" borderId="4" applyNumberFormat="0" applyFill="0" applyAlignment="0" applyProtection="0"/>
    <xf numFmtId="0" fontId="18" fillId="0" borderId="5" applyNumberFormat="0" applyFill="0" applyAlignment="0" applyProtection="0"/>
    <xf numFmtId="0" fontId="19" fillId="0" borderId="6" applyNumberFormat="0" applyFill="0" applyAlignment="0" applyProtection="0"/>
    <xf numFmtId="0" fontId="19" fillId="0" borderId="0" applyNumberFormat="0" applyFill="0" applyBorder="0" applyAlignment="0" applyProtection="0"/>
    <xf numFmtId="0" fontId="11" fillId="7" borderId="1" applyNumberFormat="0" applyAlignment="0" applyProtection="0"/>
    <xf numFmtId="0" fontId="9" fillId="0" borderId="2" applyNumberFormat="0" applyFill="0" applyAlignment="0" applyProtection="0"/>
    <xf numFmtId="0" fontId="12" fillId="22" borderId="0" applyNumberFormat="0" applyBorder="0" applyAlignment="0" applyProtection="0"/>
    <xf numFmtId="0" fontId="12" fillId="22" borderId="0" applyNumberFormat="0" applyBorder="0" applyAlignment="0" applyProtection="0"/>
    <xf numFmtId="0" fontId="5" fillId="0" borderId="0"/>
    <xf numFmtId="0" fontId="1" fillId="23" borderId="7" applyNumberFormat="0" applyFont="0" applyAlignment="0" applyProtection="0"/>
    <xf numFmtId="0" fontId="5" fillId="23" borderId="7" applyNumberFormat="0" applyFont="0" applyAlignment="0" applyProtection="0"/>
    <xf numFmtId="0" fontId="13" fillId="20" borderId="8"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7" fillId="0" borderId="4" applyNumberFormat="0" applyFill="0" applyAlignment="0" applyProtection="0"/>
    <xf numFmtId="0" fontId="18" fillId="0" borderId="5" applyNumberFormat="0" applyFill="0" applyAlignment="0" applyProtection="0"/>
    <xf numFmtId="0" fontId="19" fillId="0" borderId="6" applyNumberFormat="0" applyFill="0" applyAlignment="0" applyProtection="0"/>
    <xf numFmtId="0" fontId="19" fillId="0" borderId="0" applyNumberFormat="0" applyFill="0" applyBorder="0" applyAlignment="0" applyProtection="0"/>
    <xf numFmtId="0" fontId="20" fillId="0" borderId="9" applyNumberFormat="0" applyFill="0" applyAlignment="0" applyProtection="0"/>
    <xf numFmtId="0" fontId="20" fillId="0" borderId="9" applyNumberFormat="0" applyFill="0" applyAlignment="0" applyProtection="0"/>
    <xf numFmtId="0" fontId="21" fillId="3" borderId="0" applyNumberFormat="0" applyBorder="0" applyAlignment="0" applyProtection="0"/>
    <xf numFmtId="0" fontId="22" fillId="4" borderId="0" applyNumberFormat="0" applyBorder="0" applyAlignment="0" applyProtection="0"/>
    <xf numFmtId="0" fontId="14" fillId="0" borderId="0" applyNumberFormat="0" applyFill="0" applyBorder="0" applyAlignment="0" applyProtection="0"/>
  </cellStyleXfs>
  <cellXfs count="75">
    <xf numFmtId="0" fontId="0" fillId="0" borderId="0" xfId="0"/>
    <xf numFmtId="0" fontId="23" fillId="24" borderId="0" xfId="0" applyFont="1" applyFill="1" applyAlignment="1">
      <alignment horizontal="center" vertical="center"/>
    </xf>
    <xf numFmtId="0" fontId="4" fillId="25" borderId="11" xfId="0" applyFont="1" applyFill="1" applyBorder="1" applyAlignment="1">
      <alignment horizontal="center" vertical="center" wrapText="1"/>
    </xf>
    <xf numFmtId="0" fontId="4" fillId="25" borderId="10" xfId="0" applyFont="1" applyFill="1" applyBorder="1" applyAlignment="1">
      <alignment horizontal="center" vertical="center" wrapText="1"/>
    </xf>
    <xf numFmtId="0" fontId="4" fillId="25" borderId="10" xfId="0" applyFont="1" applyFill="1" applyBorder="1" applyAlignment="1">
      <alignment horizontal="center" vertical="center"/>
    </xf>
    <xf numFmtId="2" fontId="4" fillId="25" borderId="10" xfId="0" applyNumberFormat="1" applyFont="1" applyFill="1" applyBorder="1" applyAlignment="1">
      <alignment horizontal="center" vertical="center"/>
    </xf>
    <xf numFmtId="4" fontId="4" fillId="25" borderId="10" xfId="0" applyNumberFormat="1" applyFont="1" applyFill="1" applyBorder="1" applyAlignment="1">
      <alignment horizontal="center" vertical="center" wrapText="1"/>
    </xf>
    <xf numFmtId="4" fontId="4" fillId="25" borderId="12" xfId="0" applyNumberFormat="1" applyFont="1" applyFill="1" applyBorder="1" applyAlignment="1">
      <alignment horizontal="center" vertical="center" wrapText="1"/>
    </xf>
    <xf numFmtId="0" fontId="26" fillId="0" borderId="11" xfId="0" applyFont="1" applyFill="1" applyBorder="1" applyAlignment="1">
      <alignment horizontal="center" vertical="center"/>
    </xf>
    <xf numFmtId="0" fontId="26" fillId="0" borderId="10" xfId="0" applyFont="1" applyFill="1" applyBorder="1" applyAlignment="1">
      <alignment horizontal="center" vertical="center" wrapText="1"/>
    </xf>
    <xf numFmtId="3" fontId="26" fillId="0" borderId="10" xfId="55" applyNumberFormat="1" applyFont="1" applyFill="1" applyBorder="1" applyAlignment="1">
      <alignment horizontal="center" vertical="center"/>
    </xf>
    <xf numFmtId="4" fontId="26" fillId="0" borderId="12" xfId="0" applyNumberFormat="1" applyFont="1" applyFill="1" applyBorder="1" applyAlignment="1">
      <alignment horizontal="center" vertical="center" wrapText="1"/>
    </xf>
    <xf numFmtId="0" fontId="3" fillId="25" borderId="10" xfId="0" applyFont="1" applyFill="1" applyBorder="1" applyAlignment="1">
      <alignment horizontal="center" vertical="center"/>
    </xf>
    <xf numFmtId="0" fontId="3" fillId="25" borderId="10" xfId="0" applyFont="1" applyFill="1" applyBorder="1" applyAlignment="1">
      <alignment horizontal="left" vertical="center"/>
    </xf>
    <xf numFmtId="4" fontId="1" fillId="25" borderId="10" xfId="0" applyNumberFormat="1" applyFont="1" applyFill="1" applyBorder="1" applyAlignment="1">
      <alignment horizontal="center" vertical="center"/>
    </xf>
    <xf numFmtId="0" fontId="3" fillId="25" borderId="11" xfId="0" applyFont="1" applyFill="1" applyBorder="1" applyAlignment="1">
      <alignment horizontal="center" vertical="center"/>
    </xf>
    <xf numFmtId="0" fontId="3" fillId="25" borderId="10" xfId="0" applyFont="1" applyFill="1" applyBorder="1" applyAlignment="1">
      <alignment horizontal="center" vertical="center" wrapText="1"/>
    </xf>
    <xf numFmtId="4" fontId="3" fillId="25" borderId="10" xfId="0" applyNumberFormat="1" applyFont="1" applyFill="1" applyBorder="1" applyAlignment="1">
      <alignment horizontal="center" vertical="center"/>
    </xf>
    <xf numFmtId="0" fontId="1" fillId="24" borderId="0" xfId="0" applyFont="1" applyFill="1" applyAlignment="1">
      <alignment horizontal="center" vertical="center"/>
    </xf>
    <xf numFmtId="0" fontId="1" fillId="24" borderId="10" xfId="0" applyFont="1" applyFill="1" applyBorder="1" applyAlignment="1">
      <alignment horizontal="left" vertical="center" wrapText="1"/>
    </xf>
    <xf numFmtId="0" fontId="1" fillId="0" borderId="0" xfId="0" applyFont="1" applyFill="1" applyAlignment="1">
      <alignment horizontal="center" vertical="center"/>
    </xf>
    <xf numFmtId="0" fontId="1" fillId="25" borderId="11" xfId="0" applyFont="1" applyFill="1" applyBorder="1" applyAlignment="1">
      <alignment horizontal="center" vertical="center"/>
    </xf>
    <xf numFmtId="0" fontId="1" fillId="25" borderId="10" xfId="0" applyFont="1" applyFill="1" applyBorder="1" applyAlignment="1">
      <alignment horizontal="center" vertical="center"/>
    </xf>
    <xf numFmtId="2" fontId="1" fillId="25" borderId="10" xfId="0" applyNumberFormat="1" applyFont="1" applyFill="1" applyBorder="1" applyAlignment="1">
      <alignment horizontal="center" vertical="center"/>
    </xf>
    <xf numFmtId="4" fontId="1" fillId="25" borderId="12" xfId="0" applyNumberFormat="1" applyFont="1" applyFill="1" applyBorder="1" applyAlignment="1">
      <alignment horizontal="center" vertical="center"/>
    </xf>
    <xf numFmtId="1" fontId="1" fillId="24" borderId="11" xfId="0" applyNumberFormat="1" applyFont="1" applyFill="1" applyBorder="1" applyAlignment="1">
      <alignment horizontal="center" vertical="center"/>
    </xf>
    <xf numFmtId="1" fontId="1" fillId="24" borderId="10" xfId="0" applyNumberFormat="1" applyFont="1" applyFill="1" applyBorder="1" applyAlignment="1">
      <alignment horizontal="center" vertical="center"/>
    </xf>
    <xf numFmtId="0" fontId="1" fillId="24" borderId="10" xfId="0" applyFont="1" applyFill="1" applyBorder="1" applyAlignment="1">
      <alignment horizontal="center" vertical="center"/>
    </xf>
    <xf numFmtId="2" fontId="1" fillId="24" borderId="10" xfId="0" applyNumberFormat="1" applyFont="1" applyFill="1" applyBorder="1" applyAlignment="1">
      <alignment horizontal="center" vertical="center"/>
    </xf>
    <xf numFmtId="4" fontId="1" fillId="26" borderId="10" xfId="0" applyNumberFormat="1" applyFont="1" applyFill="1" applyBorder="1" applyAlignment="1">
      <alignment horizontal="center" vertical="center"/>
    </xf>
    <xf numFmtId="4" fontId="1" fillId="24" borderId="12" xfId="0" applyNumberFormat="1" applyFont="1" applyFill="1" applyBorder="1" applyAlignment="1">
      <alignment horizontal="center" vertical="center"/>
    </xf>
    <xf numFmtId="0" fontId="1" fillId="24" borderId="11" xfId="0" applyFont="1" applyFill="1" applyBorder="1" applyAlignment="1">
      <alignment horizontal="center" vertical="center"/>
    </xf>
    <xf numFmtId="0" fontId="1" fillId="24" borderId="0" xfId="0" applyFont="1" applyFill="1" applyAlignment="1">
      <alignment horizontal="left" vertical="center"/>
    </xf>
    <xf numFmtId="2" fontId="1" fillId="24" borderId="0" xfId="0" applyNumberFormat="1" applyFont="1" applyFill="1" applyAlignment="1">
      <alignment horizontal="center" vertical="center"/>
    </xf>
    <xf numFmtId="4" fontId="1" fillId="24" borderId="0" xfId="0" applyNumberFormat="1" applyFont="1" applyFill="1" applyAlignment="1">
      <alignment horizontal="center" vertical="center"/>
    </xf>
    <xf numFmtId="0" fontId="2" fillId="25" borderId="14" xfId="0" applyFont="1" applyFill="1" applyBorder="1" applyAlignment="1">
      <alignment horizontal="center" vertical="center" wrapText="1"/>
    </xf>
    <xf numFmtId="0" fontId="2" fillId="25" borderId="13" xfId="0" applyFont="1" applyFill="1" applyBorder="1" applyAlignment="1">
      <alignment horizontal="center" vertical="center" wrapText="1"/>
    </xf>
    <xf numFmtId="0" fontId="2" fillId="25" borderId="15" xfId="0" applyFont="1" applyFill="1" applyBorder="1" applyAlignment="1">
      <alignment horizontal="center" vertical="center" wrapText="1"/>
    </xf>
    <xf numFmtId="0" fontId="2" fillId="25" borderId="16" xfId="0" applyFont="1" applyFill="1" applyBorder="1" applyAlignment="1">
      <alignment horizontal="center" vertical="center" wrapText="1"/>
    </xf>
    <xf numFmtId="0" fontId="2" fillId="25" borderId="17" xfId="0" applyFont="1" applyFill="1" applyBorder="1" applyAlignment="1">
      <alignment horizontal="center" vertical="center" wrapText="1"/>
    </xf>
    <xf numFmtId="0" fontId="2" fillId="25" borderId="18" xfId="0" applyFont="1" applyFill="1" applyBorder="1" applyAlignment="1">
      <alignment horizontal="center" vertical="center" wrapText="1"/>
    </xf>
    <xf numFmtId="0" fontId="3" fillId="25" borderId="19" xfId="0" applyFont="1" applyFill="1" applyBorder="1" applyAlignment="1">
      <alignment horizontal="center" vertical="center"/>
    </xf>
    <xf numFmtId="0" fontId="3" fillId="25" borderId="20" xfId="0" applyFont="1" applyFill="1" applyBorder="1" applyAlignment="1">
      <alignment horizontal="center" vertical="center"/>
    </xf>
    <xf numFmtId="0" fontId="3" fillId="25" borderId="21" xfId="0" applyFont="1" applyFill="1" applyBorder="1" applyAlignment="1">
      <alignment horizontal="center" vertical="center"/>
    </xf>
    <xf numFmtId="0" fontId="3" fillId="24" borderId="22" xfId="0" applyFont="1" applyFill="1" applyBorder="1" applyAlignment="1">
      <alignment horizontal="left" vertical="center" wrapText="1"/>
    </xf>
    <xf numFmtId="0" fontId="3" fillId="24" borderId="23" xfId="0" applyFont="1" applyFill="1" applyBorder="1" applyAlignment="1">
      <alignment horizontal="left" vertical="center"/>
    </xf>
    <xf numFmtId="0" fontId="3" fillId="24" borderId="24" xfId="0" applyFont="1" applyFill="1" applyBorder="1" applyAlignment="1">
      <alignment horizontal="left" vertical="center"/>
    </xf>
    <xf numFmtId="0" fontId="3" fillId="24" borderId="25" xfId="0" applyFont="1" applyFill="1" applyBorder="1" applyAlignment="1">
      <alignment horizontal="left" vertical="center"/>
    </xf>
    <xf numFmtId="0" fontId="3" fillId="24" borderId="0" xfId="0" applyFont="1" applyFill="1" applyBorder="1" applyAlignment="1">
      <alignment horizontal="left" vertical="center"/>
    </xf>
    <xf numFmtId="0" fontId="3" fillId="24" borderId="26" xfId="0" applyFont="1" applyFill="1" applyBorder="1" applyAlignment="1">
      <alignment horizontal="left" vertical="center"/>
    </xf>
    <xf numFmtId="0" fontId="3" fillId="24" borderId="27" xfId="0" applyFont="1" applyFill="1" applyBorder="1" applyAlignment="1">
      <alignment horizontal="left" vertical="center"/>
    </xf>
    <xf numFmtId="0" fontId="3" fillId="24" borderId="28" xfId="0" applyFont="1" applyFill="1" applyBorder="1" applyAlignment="1">
      <alignment horizontal="left" vertical="center"/>
    </xf>
    <xf numFmtId="0" fontId="3" fillId="24" borderId="29" xfId="0" applyFont="1" applyFill="1" applyBorder="1" applyAlignment="1">
      <alignment horizontal="left" vertical="center"/>
    </xf>
    <xf numFmtId="0" fontId="1" fillId="24" borderId="10" xfId="0" applyFont="1" applyFill="1" applyBorder="1" applyAlignment="1">
      <alignment horizontal="left" vertical="center" wrapText="1"/>
    </xf>
    <xf numFmtId="0" fontId="1" fillId="24" borderId="10" xfId="0" applyFont="1" applyFill="1" applyBorder="1" applyAlignment="1">
      <alignment horizontal="center" vertical="center"/>
    </xf>
    <xf numFmtId="2" fontId="1" fillId="24" borderId="10" xfId="0" applyNumberFormat="1" applyFont="1" applyFill="1" applyBorder="1" applyAlignment="1">
      <alignment horizontal="center" vertical="center"/>
    </xf>
    <xf numFmtId="2" fontId="1" fillId="24" borderId="30" xfId="0" applyNumberFormat="1" applyFont="1" applyFill="1" applyBorder="1" applyAlignment="1">
      <alignment horizontal="center" vertical="center"/>
    </xf>
    <xf numFmtId="2" fontId="1" fillId="24" borderId="31" xfId="0" applyNumberFormat="1" applyFont="1" applyFill="1" applyBorder="1" applyAlignment="1">
      <alignment horizontal="center" vertical="center"/>
    </xf>
    <xf numFmtId="2" fontId="3" fillId="24" borderId="10" xfId="0" applyNumberFormat="1" applyFont="1" applyFill="1" applyBorder="1" applyAlignment="1">
      <alignment horizontal="center" vertical="center"/>
    </xf>
    <xf numFmtId="0" fontId="3" fillId="24" borderId="10" xfId="0" applyFont="1" applyFill="1" applyBorder="1" applyAlignment="1">
      <alignment horizontal="center" vertical="center"/>
    </xf>
    <xf numFmtId="0" fontId="25" fillId="24" borderId="10" xfId="0" applyFont="1" applyFill="1" applyBorder="1" applyAlignment="1">
      <alignment horizontal="center" vertical="center" wrapText="1"/>
    </xf>
    <xf numFmtId="0" fontId="1" fillId="24" borderId="11" xfId="0" applyFont="1" applyFill="1" applyBorder="1" applyAlignment="1">
      <alignment horizontal="center" vertical="center"/>
    </xf>
    <xf numFmtId="0" fontId="3" fillId="24" borderId="10" xfId="0" applyFont="1" applyFill="1" applyBorder="1" applyAlignment="1">
      <alignment horizontal="left" vertical="center" wrapText="1"/>
    </xf>
    <xf numFmtId="4" fontId="1" fillId="26" borderId="10" xfId="0" applyNumberFormat="1" applyFont="1" applyFill="1" applyBorder="1" applyAlignment="1">
      <alignment horizontal="center" vertical="center"/>
    </xf>
    <xf numFmtId="4" fontId="1" fillId="24" borderId="12" xfId="0" applyNumberFormat="1" applyFont="1" applyFill="1" applyBorder="1" applyAlignment="1">
      <alignment horizontal="center" vertical="center"/>
    </xf>
    <xf numFmtId="0" fontId="3" fillId="24" borderId="10" xfId="0" applyFont="1" applyFill="1" applyBorder="1" applyAlignment="1">
      <alignment horizontal="center" vertical="center" wrapText="1"/>
    </xf>
    <xf numFmtId="0" fontId="1" fillId="0" borderId="10" xfId="0" applyFont="1" applyBorder="1" applyAlignment="1">
      <alignment horizontal="center" vertical="center" wrapText="1"/>
    </xf>
    <xf numFmtId="0" fontId="25" fillId="0" borderId="10" xfId="0" applyFont="1" applyFill="1" applyBorder="1" applyAlignment="1">
      <alignment horizontal="center" vertical="center" wrapText="1"/>
    </xf>
    <xf numFmtId="0" fontId="1" fillId="0" borderId="10" xfId="0" applyFont="1" applyBorder="1" applyAlignment="1">
      <alignment horizontal="left" vertical="center" wrapText="1"/>
    </xf>
    <xf numFmtId="0" fontId="1" fillId="24" borderId="32" xfId="0" applyFont="1" applyFill="1" applyBorder="1" applyAlignment="1">
      <alignment horizontal="center" vertical="center"/>
    </xf>
    <xf numFmtId="0" fontId="25" fillId="24" borderId="30" xfId="0" applyFont="1" applyFill="1" applyBorder="1" applyAlignment="1">
      <alignment horizontal="center" vertical="center" wrapText="1"/>
    </xf>
    <xf numFmtId="0" fontId="1" fillId="24" borderId="30" xfId="0" applyFont="1" applyFill="1" applyBorder="1" applyAlignment="1">
      <alignment horizontal="center" vertical="center"/>
    </xf>
    <xf numFmtId="0" fontId="1" fillId="24" borderId="30" xfId="0" applyFont="1" applyFill="1" applyBorder="1" applyAlignment="1">
      <alignment horizontal="left" vertical="center" wrapText="1"/>
    </xf>
    <xf numFmtId="4" fontId="1" fillId="26" borderId="30" xfId="0" applyNumberFormat="1" applyFont="1" applyFill="1" applyBorder="1" applyAlignment="1">
      <alignment horizontal="center" vertical="center"/>
    </xf>
    <xf numFmtId="4" fontId="1" fillId="24" borderId="33" xfId="0" applyNumberFormat="1" applyFont="1" applyFill="1" applyBorder="1" applyAlignment="1">
      <alignment horizontal="center" vertical="center"/>
    </xf>
  </cellXfs>
  <cellStyles count="83">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20% - Colore 1" xfId="7" xr:uid="{00000000-0005-0000-0000-000006000000}"/>
    <cellStyle name="20% - Colore 2" xfId="8" xr:uid="{00000000-0005-0000-0000-000007000000}"/>
    <cellStyle name="20% - Colore 3" xfId="9" xr:uid="{00000000-0005-0000-0000-000008000000}"/>
    <cellStyle name="20% - Colore 4" xfId="10" xr:uid="{00000000-0005-0000-0000-000009000000}"/>
    <cellStyle name="20% - Colore 5" xfId="11" xr:uid="{00000000-0005-0000-0000-00000A000000}"/>
    <cellStyle name="20% - Colore 6" xfId="12" xr:uid="{00000000-0005-0000-0000-00000B000000}"/>
    <cellStyle name="40% - Accent1" xfId="13" builtinId="31" customBuiltin="1"/>
    <cellStyle name="40% - Accent2" xfId="14" builtinId="35" customBuiltin="1"/>
    <cellStyle name="40% - Accent3" xfId="15" builtinId="39" customBuiltin="1"/>
    <cellStyle name="40% - Accent4" xfId="16" builtinId="43" customBuiltin="1"/>
    <cellStyle name="40% - Accent5" xfId="17" builtinId="47" customBuiltin="1"/>
    <cellStyle name="40% - Accent6" xfId="18" builtinId="51" customBuiltin="1"/>
    <cellStyle name="40% - Colore 1" xfId="19" xr:uid="{00000000-0005-0000-0000-000012000000}"/>
    <cellStyle name="40% - Colore 2" xfId="20" xr:uid="{00000000-0005-0000-0000-000013000000}"/>
    <cellStyle name="40% - Colore 3" xfId="21" xr:uid="{00000000-0005-0000-0000-000014000000}"/>
    <cellStyle name="40% - Colore 4" xfId="22" xr:uid="{00000000-0005-0000-0000-000015000000}"/>
    <cellStyle name="40% - Colore 5" xfId="23" xr:uid="{00000000-0005-0000-0000-000016000000}"/>
    <cellStyle name="40% - Colore 6" xfId="24" xr:uid="{00000000-0005-0000-0000-000017000000}"/>
    <cellStyle name="60% - Accent1" xfId="25" builtinId="32" customBuiltin="1"/>
    <cellStyle name="60% - Accent2" xfId="26" builtinId="36" customBuiltin="1"/>
    <cellStyle name="60% - Accent3" xfId="27" builtinId="40" customBuiltin="1"/>
    <cellStyle name="60% - Accent4" xfId="28" builtinId="44" customBuiltin="1"/>
    <cellStyle name="60% - Accent5" xfId="29" builtinId="48" customBuiltin="1"/>
    <cellStyle name="60% - Accent6" xfId="30" builtinId="52" customBuiltin="1"/>
    <cellStyle name="60% - Colore 1" xfId="31" xr:uid="{00000000-0005-0000-0000-00001E000000}"/>
    <cellStyle name="60% - Colore 2" xfId="32" xr:uid="{00000000-0005-0000-0000-00001F000000}"/>
    <cellStyle name="60% - Colore 3" xfId="33" xr:uid="{00000000-0005-0000-0000-000020000000}"/>
    <cellStyle name="60% - Colore 4" xfId="34" xr:uid="{00000000-0005-0000-0000-000021000000}"/>
    <cellStyle name="60% - Colore 5" xfId="35" xr:uid="{00000000-0005-0000-0000-000022000000}"/>
    <cellStyle name="60% - Colore 6" xfId="36" xr:uid="{00000000-0005-0000-0000-000023000000}"/>
    <cellStyle name="Accent1" xfId="37" builtinId="29" customBuiltin="1"/>
    <cellStyle name="Accent2" xfId="38" builtinId="33" customBuiltin="1"/>
    <cellStyle name="Accent3" xfId="39" builtinId="37" customBuiltin="1"/>
    <cellStyle name="Accent4" xfId="40" builtinId="41" customBuiltin="1"/>
    <cellStyle name="Accent5" xfId="41" builtinId="45" customBuiltin="1"/>
    <cellStyle name="Accent6" xfId="42" builtinId="49" customBuiltin="1"/>
    <cellStyle name="Bad" xfId="43" builtinId="27" customBuiltin="1"/>
    <cellStyle name="Calcolo" xfId="44" xr:uid="{00000000-0005-0000-0000-00002B000000}"/>
    <cellStyle name="Calculation" xfId="45" builtinId="22" customBuiltin="1"/>
    <cellStyle name="Cella collegata" xfId="46" xr:uid="{00000000-0005-0000-0000-00002D000000}"/>
    <cellStyle name="Cella da controllare" xfId="47" xr:uid="{00000000-0005-0000-0000-00002E000000}"/>
    <cellStyle name="Check Cell" xfId="48" builtinId="23" customBuiltin="1"/>
    <cellStyle name="Colore 1" xfId="49" xr:uid="{00000000-0005-0000-0000-000030000000}"/>
    <cellStyle name="Colore 2" xfId="50" xr:uid="{00000000-0005-0000-0000-000031000000}"/>
    <cellStyle name="Colore 3" xfId="51" xr:uid="{00000000-0005-0000-0000-000032000000}"/>
    <cellStyle name="Colore 4" xfId="52" xr:uid="{00000000-0005-0000-0000-000033000000}"/>
    <cellStyle name="Colore 5" xfId="53" xr:uid="{00000000-0005-0000-0000-000034000000}"/>
    <cellStyle name="Colore 6" xfId="54" xr:uid="{00000000-0005-0000-0000-000035000000}"/>
    <cellStyle name="Comma_BoQ Group A 2" xfId="55" xr:uid="{00000000-0005-0000-0000-000036000000}"/>
    <cellStyle name="Explanatory Text" xfId="56" builtinId="53" customBuiltin="1"/>
    <cellStyle name="Good" xfId="57" builtinId="26" customBuiltin="1"/>
    <cellStyle name="Heading 1" xfId="58" builtinId="16" customBuiltin="1"/>
    <cellStyle name="Heading 2" xfId="59" builtinId="17" customBuiltin="1"/>
    <cellStyle name="Heading 3" xfId="60" builtinId="18" customBuiltin="1"/>
    <cellStyle name="Heading 4" xfId="61" builtinId="19" customBuiltin="1"/>
    <cellStyle name="Input" xfId="62" builtinId="20" customBuiltin="1"/>
    <cellStyle name="Linked Cell" xfId="63" builtinId="24" customBuiltin="1"/>
    <cellStyle name="Neutral" xfId="64" builtinId="28" customBuiltin="1"/>
    <cellStyle name="Neutrale" xfId="65" xr:uid="{00000000-0005-0000-0000-000040000000}"/>
    <cellStyle name="Normal" xfId="0" builtinId="0"/>
    <cellStyle name="Normal 2" xfId="66" xr:uid="{00000000-0005-0000-0000-000042000000}"/>
    <cellStyle name="Nota" xfId="67" xr:uid="{00000000-0005-0000-0000-000043000000}"/>
    <cellStyle name="Note" xfId="68" builtinId="10" customBuiltin="1"/>
    <cellStyle name="Output" xfId="69" builtinId="21" customBuiltin="1"/>
    <cellStyle name="Testo avviso" xfId="70" xr:uid="{00000000-0005-0000-0000-000046000000}"/>
    <cellStyle name="Testo descrittivo" xfId="71" xr:uid="{00000000-0005-0000-0000-000047000000}"/>
    <cellStyle name="Title" xfId="72" builtinId="15" customBuiltin="1"/>
    <cellStyle name="Titolo" xfId="73" xr:uid="{00000000-0005-0000-0000-000049000000}"/>
    <cellStyle name="Titolo 1" xfId="74" xr:uid="{00000000-0005-0000-0000-00004A000000}"/>
    <cellStyle name="Titolo 2" xfId="75" xr:uid="{00000000-0005-0000-0000-00004B000000}"/>
    <cellStyle name="Titolo 3" xfId="76" xr:uid="{00000000-0005-0000-0000-00004C000000}"/>
    <cellStyle name="Titolo 4" xfId="77" xr:uid="{00000000-0005-0000-0000-00004D000000}"/>
    <cellStyle name="Total" xfId="78" builtinId="25" customBuiltin="1"/>
    <cellStyle name="Totale" xfId="79" xr:uid="{00000000-0005-0000-0000-00004F000000}"/>
    <cellStyle name="Valore non valido" xfId="80" xr:uid="{00000000-0005-0000-0000-000050000000}"/>
    <cellStyle name="Valore valido" xfId="81" xr:uid="{00000000-0005-0000-0000-000051000000}"/>
    <cellStyle name="Warning Text" xfId="82"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45"/>
  <sheetViews>
    <sheetView tabSelected="1" topLeftCell="A144" zoomScale="115" zoomScaleNormal="115" zoomScaleSheetLayoutView="115" workbookViewId="0">
      <selection activeCell="D156" sqref="D156:D157"/>
    </sheetView>
  </sheetViews>
  <sheetFormatPr defaultRowHeight="15" customHeight="1" x14ac:dyDescent="0.2"/>
  <cols>
    <col min="1" max="1" width="3.85546875" style="18" customWidth="1"/>
    <col min="2" max="2" width="7.5703125" style="18" customWidth="1"/>
    <col min="3" max="3" width="16.140625" style="18" customWidth="1"/>
    <col min="4" max="4" width="14.85546875" style="18" bestFit="1" customWidth="1"/>
    <col min="5" max="5" width="58.7109375" style="32" customWidth="1"/>
    <col min="6" max="6" width="10.28515625" style="18" customWidth="1"/>
    <col min="7" max="7" width="12.85546875" style="33" customWidth="1"/>
    <col min="8" max="8" width="15" style="34" customWidth="1"/>
    <col min="9" max="9" width="19.140625" style="34" customWidth="1"/>
    <col min="10" max="16384" width="9.140625" style="18"/>
  </cols>
  <sheetData>
    <row r="1" spans="1:9" s="1" customFormat="1" ht="12.75" customHeight="1" x14ac:dyDescent="0.2">
      <c r="A1" s="35" t="s">
        <v>153</v>
      </c>
      <c r="B1" s="36"/>
      <c r="C1" s="36"/>
      <c r="D1" s="36"/>
      <c r="E1" s="36"/>
      <c r="F1" s="36"/>
      <c r="G1" s="36"/>
      <c r="H1" s="36"/>
      <c r="I1" s="37"/>
    </row>
    <row r="2" spans="1:9" ht="42" customHeight="1" x14ac:dyDescent="0.2">
      <c r="A2" s="38"/>
      <c r="B2" s="39"/>
      <c r="C2" s="39"/>
      <c r="D2" s="39"/>
      <c r="E2" s="39"/>
      <c r="F2" s="39"/>
      <c r="G2" s="39"/>
      <c r="H2" s="39"/>
      <c r="I2" s="40"/>
    </row>
    <row r="3" spans="1:9" ht="50.25" customHeight="1" x14ac:dyDescent="0.2">
      <c r="A3" s="2" t="s">
        <v>154</v>
      </c>
      <c r="B3" s="3" t="s">
        <v>155</v>
      </c>
      <c r="C3" s="4" t="s">
        <v>156</v>
      </c>
      <c r="D3" s="4" t="s">
        <v>157</v>
      </c>
      <c r="E3" s="4" t="s">
        <v>82</v>
      </c>
      <c r="F3" s="4" t="s">
        <v>83</v>
      </c>
      <c r="G3" s="5" t="s">
        <v>84</v>
      </c>
      <c r="H3" s="6" t="s">
        <v>158</v>
      </c>
      <c r="I3" s="7" t="s">
        <v>159</v>
      </c>
    </row>
    <row r="4" spans="1:9" s="20" customFormat="1" ht="15" customHeight="1" x14ac:dyDescent="0.2">
      <c r="A4" s="8">
        <v>0</v>
      </c>
      <c r="B4" s="9">
        <v>1</v>
      </c>
      <c r="C4" s="9">
        <v>2</v>
      </c>
      <c r="D4" s="9">
        <v>3</v>
      </c>
      <c r="E4" s="9">
        <v>4</v>
      </c>
      <c r="F4" s="10">
        <v>5</v>
      </c>
      <c r="G4" s="9">
        <v>6</v>
      </c>
      <c r="H4" s="9">
        <v>7</v>
      </c>
      <c r="I4" s="11" t="s">
        <v>160</v>
      </c>
    </row>
    <row r="5" spans="1:9" ht="21.75" customHeight="1" x14ac:dyDescent="0.2">
      <c r="A5" s="21"/>
      <c r="B5" s="12" t="s">
        <v>1</v>
      </c>
      <c r="C5" s="12"/>
      <c r="D5" s="12"/>
      <c r="E5" s="13" t="s">
        <v>86</v>
      </c>
      <c r="F5" s="22"/>
      <c r="G5" s="23"/>
      <c r="H5" s="14" t="s">
        <v>161</v>
      </c>
      <c r="I5" s="24">
        <f>SUM(I6:I39)</f>
        <v>0</v>
      </c>
    </row>
    <row r="6" spans="1:9" ht="18" customHeight="1" x14ac:dyDescent="0.2">
      <c r="A6" s="61">
        <v>1</v>
      </c>
      <c r="B6" s="60" t="s">
        <v>60</v>
      </c>
      <c r="C6" s="60" t="s">
        <v>116</v>
      </c>
      <c r="D6" s="54" t="s">
        <v>49</v>
      </c>
      <c r="E6" s="53" t="s">
        <v>89</v>
      </c>
      <c r="F6" s="54" t="s">
        <v>2</v>
      </c>
      <c r="G6" s="56">
        <v>3280</v>
      </c>
      <c r="H6" s="63"/>
      <c r="I6" s="64">
        <f>G6*H6</f>
        <v>0</v>
      </c>
    </row>
    <row r="7" spans="1:9" ht="10.5" customHeight="1" x14ac:dyDescent="0.2">
      <c r="A7" s="61"/>
      <c r="B7" s="60"/>
      <c r="C7" s="60"/>
      <c r="D7" s="54"/>
      <c r="E7" s="53"/>
      <c r="F7" s="54"/>
      <c r="G7" s="57"/>
      <c r="H7" s="63"/>
      <c r="I7" s="64"/>
    </row>
    <row r="8" spans="1:9" ht="20.100000000000001" customHeight="1" x14ac:dyDescent="0.2">
      <c r="A8" s="61">
        <v>2</v>
      </c>
      <c r="B8" s="60"/>
      <c r="C8" s="60"/>
      <c r="D8" s="54" t="s">
        <v>50</v>
      </c>
      <c r="E8" s="53" t="s">
        <v>64</v>
      </c>
      <c r="F8" s="54" t="s">
        <v>26</v>
      </c>
      <c r="G8" s="56">
        <v>534.49783281733744</v>
      </c>
      <c r="H8" s="63"/>
      <c r="I8" s="64">
        <f>G8*H8</f>
        <v>0</v>
      </c>
    </row>
    <row r="9" spans="1:9" ht="11.25" customHeight="1" x14ac:dyDescent="0.2">
      <c r="A9" s="61"/>
      <c r="B9" s="60"/>
      <c r="C9" s="60"/>
      <c r="D9" s="54"/>
      <c r="E9" s="53"/>
      <c r="F9" s="54"/>
      <c r="G9" s="57"/>
      <c r="H9" s="63"/>
      <c r="I9" s="64"/>
    </row>
    <row r="10" spans="1:9" ht="14.25" customHeight="1" x14ac:dyDescent="0.2">
      <c r="A10" s="61">
        <v>3</v>
      </c>
      <c r="B10" s="60"/>
      <c r="C10" s="60"/>
      <c r="D10" s="54">
        <v>136</v>
      </c>
      <c r="E10" s="53" t="s">
        <v>115</v>
      </c>
      <c r="F10" s="54" t="s">
        <v>27</v>
      </c>
      <c r="G10" s="56">
        <v>213790.40000000002</v>
      </c>
      <c r="H10" s="63"/>
      <c r="I10" s="64">
        <f>G10*H10</f>
        <v>0</v>
      </c>
    </row>
    <row r="11" spans="1:9" ht="14.25" customHeight="1" x14ac:dyDescent="0.2">
      <c r="A11" s="61"/>
      <c r="B11" s="60"/>
      <c r="C11" s="60"/>
      <c r="D11" s="54"/>
      <c r="E11" s="53"/>
      <c r="F11" s="54"/>
      <c r="G11" s="57"/>
      <c r="H11" s="63"/>
      <c r="I11" s="64"/>
    </row>
    <row r="12" spans="1:9" ht="20.100000000000001" customHeight="1" x14ac:dyDescent="0.2">
      <c r="A12" s="61">
        <v>4</v>
      </c>
      <c r="B12" s="60" t="s">
        <v>3</v>
      </c>
      <c r="C12" s="60" t="s">
        <v>117</v>
      </c>
      <c r="D12" s="54" t="s">
        <v>14</v>
      </c>
      <c r="E12" s="53" t="s">
        <v>90</v>
      </c>
      <c r="F12" s="54" t="s">
        <v>2</v>
      </c>
      <c r="G12" s="56">
        <v>6560</v>
      </c>
      <c r="H12" s="63"/>
      <c r="I12" s="64">
        <f>G12*H12</f>
        <v>0</v>
      </c>
    </row>
    <row r="13" spans="1:9" ht="20.100000000000001" customHeight="1" x14ac:dyDescent="0.2">
      <c r="A13" s="61"/>
      <c r="B13" s="60"/>
      <c r="C13" s="60"/>
      <c r="D13" s="54"/>
      <c r="E13" s="53" t="s">
        <v>0</v>
      </c>
      <c r="F13" s="54"/>
      <c r="G13" s="57"/>
      <c r="H13" s="63"/>
      <c r="I13" s="64"/>
    </row>
    <row r="14" spans="1:9" ht="20.100000000000001" customHeight="1" x14ac:dyDescent="0.2">
      <c r="A14" s="61">
        <v>5</v>
      </c>
      <c r="B14" s="60"/>
      <c r="C14" s="60"/>
      <c r="D14" s="54" t="s">
        <v>15</v>
      </c>
      <c r="E14" s="53" t="s">
        <v>118</v>
      </c>
      <c r="F14" s="54" t="s">
        <v>2</v>
      </c>
      <c r="G14" s="56">
        <v>6560</v>
      </c>
      <c r="H14" s="63"/>
      <c r="I14" s="64">
        <f>G14*H14</f>
        <v>0</v>
      </c>
    </row>
    <row r="15" spans="1:9" ht="16.5" customHeight="1" x14ac:dyDescent="0.2">
      <c r="A15" s="61"/>
      <c r="B15" s="60"/>
      <c r="C15" s="60"/>
      <c r="D15" s="54"/>
      <c r="E15" s="53"/>
      <c r="F15" s="54"/>
      <c r="G15" s="57"/>
      <c r="H15" s="63"/>
      <c r="I15" s="64"/>
    </row>
    <row r="16" spans="1:9" ht="9.75" customHeight="1" x14ac:dyDescent="0.2">
      <c r="A16" s="61">
        <v>6</v>
      </c>
      <c r="B16" s="60"/>
      <c r="C16" s="60"/>
      <c r="D16" s="54">
        <v>255</v>
      </c>
      <c r="E16" s="53" t="s">
        <v>91</v>
      </c>
      <c r="F16" s="54" t="s">
        <v>27</v>
      </c>
      <c r="G16" s="56">
        <v>12595.199999999999</v>
      </c>
      <c r="H16" s="63"/>
      <c r="I16" s="64">
        <f>G16*H16</f>
        <v>0</v>
      </c>
    </row>
    <row r="17" spans="1:9" ht="20.100000000000001" customHeight="1" x14ac:dyDescent="0.2">
      <c r="A17" s="61"/>
      <c r="B17" s="60"/>
      <c r="C17" s="60"/>
      <c r="D17" s="54"/>
      <c r="E17" s="53"/>
      <c r="F17" s="54"/>
      <c r="G17" s="57"/>
      <c r="H17" s="63"/>
      <c r="I17" s="64"/>
    </row>
    <row r="18" spans="1:9" ht="63.75" x14ac:dyDescent="0.2">
      <c r="A18" s="25">
        <v>7</v>
      </c>
      <c r="B18" s="60" t="s">
        <v>4</v>
      </c>
      <c r="C18" s="60" t="s">
        <v>66</v>
      </c>
      <c r="D18" s="26" t="s">
        <v>39</v>
      </c>
      <c r="E18" s="19" t="s">
        <v>92</v>
      </c>
      <c r="F18" s="27" t="s">
        <v>87</v>
      </c>
      <c r="G18" s="28">
        <v>3</v>
      </c>
      <c r="H18" s="29"/>
      <c r="I18" s="30">
        <f t="shared" ref="I18:I34" si="0">G18*H18</f>
        <v>0</v>
      </c>
    </row>
    <row r="19" spans="1:9" ht="63.75" x14ac:dyDescent="0.2">
      <c r="A19" s="25">
        <v>10</v>
      </c>
      <c r="B19" s="60"/>
      <c r="C19" s="60"/>
      <c r="D19" s="26" t="s">
        <v>43</v>
      </c>
      <c r="E19" s="19" t="s">
        <v>93</v>
      </c>
      <c r="F19" s="27" t="s">
        <v>2</v>
      </c>
      <c r="G19" s="28">
        <v>5200</v>
      </c>
      <c r="H19" s="29"/>
      <c r="I19" s="30">
        <f t="shared" si="0"/>
        <v>0</v>
      </c>
    </row>
    <row r="20" spans="1:9" ht="72" customHeight="1" x14ac:dyDescent="0.2">
      <c r="A20" s="25"/>
      <c r="B20" s="60"/>
      <c r="C20" s="60"/>
      <c r="D20" s="26" t="s">
        <v>138</v>
      </c>
      <c r="E20" s="19" t="s">
        <v>139</v>
      </c>
      <c r="F20" s="27" t="s">
        <v>2</v>
      </c>
      <c r="G20" s="28">
        <v>9200</v>
      </c>
      <c r="H20" s="29"/>
      <c r="I20" s="30">
        <f t="shared" si="0"/>
        <v>0</v>
      </c>
    </row>
    <row r="21" spans="1:9" ht="63.75" x14ac:dyDescent="0.2">
      <c r="A21" s="25">
        <v>11</v>
      </c>
      <c r="B21" s="60"/>
      <c r="C21" s="60"/>
      <c r="D21" s="26" t="s">
        <v>31</v>
      </c>
      <c r="E21" s="19" t="s">
        <v>94</v>
      </c>
      <c r="F21" s="27" t="s">
        <v>2</v>
      </c>
      <c r="G21" s="28">
        <v>900</v>
      </c>
      <c r="H21" s="29"/>
      <c r="I21" s="30">
        <f t="shared" si="0"/>
        <v>0</v>
      </c>
    </row>
    <row r="22" spans="1:9" ht="89.25" x14ac:dyDescent="0.2">
      <c r="A22" s="25">
        <v>12</v>
      </c>
      <c r="B22" s="60"/>
      <c r="C22" s="60"/>
      <c r="D22" s="26" t="s">
        <v>44</v>
      </c>
      <c r="E22" s="19" t="s">
        <v>119</v>
      </c>
      <c r="F22" s="27" t="s">
        <v>87</v>
      </c>
      <c r="G22" s="28">
        <v>74</v>
      </c>
      <c r="H22" s="29"/>
      <c r="I22" s="30">
        <f t="shared" si="0"/>
        <v>0</v>
      </c>
    </row>
    <row r="23" spans="1:9" ht="38.25" x14ac:dyDescent="0.2">
      <c r="A23" s="25">
        <v>13</v>
      </c>
      <c r="B23" s="60"/>
      <c r="C23" s="60"/>
      <c r="D23" s="26" t="s">
        <v>45</v>
      </c>
      <c r="E23" s="19" t="s">
        <v>123</v>
      </c>
      <c r="F23" s="27" t="s">
        <v>87</v>
      </c>
      <c r="G23" s="28">
        <v>30</v>
      </c>
      <c r="H23" s="29"/>
      <c r="I23" s="30">
        <f t="shared" si="0"/>
        <v>0</v>
      </c>
    </row>
    <row r="24" spans="1:9" ht="38.25" x14ac:dyDescent="0.2">
      <c r="A24" s="25">
        <v>14</v>
      </c>
      <c r="B24" s="60"/>
      <c r="C24" s="60"/>
      <c r="D24" s="26" t="s">
        <v>32</v>
      </c>
      <c r="E24" s="19" t="s">
        <v>124</v>
      </c>
      <c r="F24" s="27" t="s">
        <v>87</v>
      </c>
      <c r="G24" s="28">
        <v>104</v>
      </c>
      <c r="H24" s="29"/>
      <c r="I24" s="30">
        <f t="shared" si="0"/>
        <v>0</v>
      </c>
    </row>
    <row r="25" spans="1:9" ht="76.5" x14ac:dyDescent="0.2">
      <c r="A25" s="25">
        <v>15</v>
      </c>
      <c r="B25" s="60"/>
      <c r="C25" s="60"/>
      <c r="D25" s="26" t="s">
        <v>46</v>
      </c>
      <c r="E25" s="19" t="s">
        <v>141</v>
      </c>
      <c r="F25" s="27" t="s">
        <v>87</v>
      </c>
      <c r="G25" s="28">
        <v>30</v>
      </c>
      <c r="H25" s="29"/>
      <c r="I25" s="30">
        <f t="shared" si="0"/>
        <v>0</v>
      </c>
    </row>
    <row r="26" spans="1:9" ht="76.5" x14ac:dyDescent="0.2">
      <c r="A26" s="25">
        <v>16</v>
      </c>
      <c r="B26" s="60"/>
      <c r="C26" s="60"/>
      <c r="D26" s="26" t="s">
        <v>140</v>
      </c>
      <c r="E26" s="19" t="s">
        <v>142</v>
      </c>
      <c r="F26" s="27" t="s">
        <v>87</v>
      </c>
      <c r="G26" s="28">
        <v>74</v>
      </c>
      <c r="H26" s="29"/>
      <c r="I26" s="30">
        <f t="shared" si="0"/>
        <v>0</v>
      </c>
    </row>
    <row r="27" spans="1:9" ht="30.75" customHeight="1" x14ac:dyDescent="0.2">
      <c r="A27" s="25">
        <v>17</v>
      </c>
      <c r="B27" s="60"/>
      <c r="C27" s="60"/>
      <c r="D27" s="26" t="s">
        <v>42</v>
      </c>
      <c r="E27" s="19" t="s">
        <v>120</v>
      </c>
      <c r="F27" s="27" t="s">
        <v>87</v>
      </c>
      <c r="G27" s="28">
        <v>30</v>
      </c>
      <c r="H27" s="29"/>
      <c r="I27" s="30">
        <f t="shared" si="0"/>
        <v>0</v>
      </c>
    </row>
    <row r="28" spans="1:9" ht="38.25" x14ac:dyDescent="0.2">
      <c r="A28" s="25">
        <v>18</v>
      </c>
      <c r="B28" s="60"/>
      <c r="C28" s="60"/>
      <c r="D28" s="26" t="s">
        <v>33</v>
      </c>
      <c r="E28" s="19" t="s">
        <v>121</v>
      </c>
      <c r="F28" s="27" t="s">
        <v>2</v>
      </c>
      <c r="G28" s="28">
        <v>5400</v>
      </c>
      <c r="H28" s="29"/>
      <c r="I28" s="30">
        <f t="shared" si="0"/>
        <v>0</v>
      </c>
    </row>
    <row r="29" spans="1:9" ht="63.75" x14ac:dyDescent="0.2">
      <c r="A29" s="25">
        <v>19</v>
      </c>
      <c r="B29" s="60"/>
      <c r="C29" s="60"/>
      <c r="D29" s="26" t="s">
        <v>34</v>
      </c>
      <c r="E29" s="19" t="s">
        <v>122</v>
      </c>
      <c r="F29" s="27" t="s">
        <v>87</v>
      </c>
      <c r="G29" s="28">
        <v>3</v>
      </c>
      <c r="H29" s="29"/>
      <c r="I29" s="30">
        <f t="shared" si="0"/>
        <v>0</v>
      </c>
    </row>
    <row r="30" spans="1:9" ht="89.25" x14ac:dyDescent="0.2">
      <c r="A30" s="25">
        <v>20</v>
      </c>
      <c r="B30" s="60"/>
      <c r="C30" s="60"/>
      <c r="D30" s="26" t="s">
        <v>47</v>
      </c>
      <c r="E30" s="19" t="s">
        <v>95</v>
      </c>
      <c r="F30" s="27" t="s">
        <v>35</v>
      </c>
      <c r="G30" s="28">
        <v>1050</v>
      </c>
      <c r="H30" s="29"/>
      <c r="I30" s="30">
        <f t="shared" si="0"/>
        <v>0</v>
      </c>
    </row>
    <row r="31" spans="1:9" ht="38.25" x14ac:dyDescent="0.2">
      <c r="A31" s="25">
        <v>21</v>
      </c>
      <c r="B31" s="60"/>
      <c r="C31" s="60"/>
      <c r="D31" s="26" t="s">
        <v>36</v>
      </c>
      <c r="E31" s="19" t="s">
        <v>96</v>
      </c>
      <c r="F31" s="27" t="s">
        <v>87</v>
      </c>
      <c r="G31" s="28">
        <v>94</v>
      </c>
      <c r="H31" s="29"/>
      <c r="I31" s="30">
        <f t="shared" si="0"/>
        <v>0</v>
      </c>
    </row>
    <row r="32" spans="1:9" ht="38.25" x14ac:dyDescent="0.2">
      <c r="A32" s="25">
        <v>22</v>
      </c>
      <c r="B32" s="60"/>
      <c r="C32" s="60"/>
      <c r="D32" s="26" t="s">
        <v>37</v>
      </c>
      <c r="E32" s="19" t="s">
        <v>96</v>
      </c>
      <c r="F32" s="27" t="s">
        <v>87</v>
      </c>
      <c r="G32" s="28">
        <v>94</v>
      </c>
      <c r="H32" s="29"/>
      <c r="I32" s="30">
        <f t="shared" si="0"/>
        <v>0</v>
      </c>
    </row>
    <row r="33" spans="1:9" ht="26.25" customHeight="1" x14ac:dyDescent="0.2">
      <c r="A33" s="25">
        <v>23</v>
      </c>
      <c r="B33" s="60"/>
      <c r="C33" s="60"/>
      <c r="D33" s="26" t="s">
        <v>38</v>
      </c>
      <c r="E33" s="19" t="s">
        <v>97</v>
      </c>
      <c r="F33" s="27" t="s">
        <v>87</v>
      </c>
      <c r="G33" s="28">
        <v>104</v>
      </c>
      <c r="H33" s="29"/>
      <c r="I33" s="30">
        <f t="shared" si="0"/>
        <v>0</v>
      </c>
    </row>
    <row r="34" spans="1:9" ht="16.5" customHeight="1" x14ac:dyDescent="0.2">
      <c r="A34" s="61">
        <v>24</v>
      </c>
      <c r="B34" s="60" t="s">
        <v>48</v>
      </c>
      <c r="C34" s="60" t="s">
        <v>125</v>
      </c>
      <c r="D34" s="54" t="s">
        <v>49</v>
      </c>
      <c r="E34" s="53" t="s">
        <v>98</v>
      </c>
      <c r="F34" s="54" t="s">
        <v>2</v>
      </c>
      <c r="G34" s="55">
        <v>1646</v>
      </c>
      <c r="H34" s="63"/>
      <c r="I34" s="64">
        <f t="shared" si="0"/>
        <v>0</v>
      </c>
    </row>
    <row r="35" spans="1:9" ht="16.5" customHeight="1" x14ac:dyDescent="0.2">
      <c r="A35" s="61"/>
      <c r="B35" s="60"/>
      <c r="C35" s="60"/>
      <c r="D35" s="54"/>
      <c r="E35" s="53" t="s">
        <v>0</v>
      </c>
      <c r="F35" s="54"/>
      <c r="G35" s="55"/>
      <c r="H35" s="63"/>
      <c r="I35" s="64"/>
    </row>
    <row r="36" spans="1:9" ht="15.75" customHeight="1" x14ac:dyDescent="0.2">
      <c r="A36" s="61">
        <v>25</v>
      </c>
      <c r="B36" s="60"/>
      <c r="C36" s="60"/>
      <c r="D36" s="54" t="s">
        <v>50</v>
      </c>
      <c r="E36" s="53" t="s">
        <v>99</v>
      </c>
      <c r="F36" s="54" t="s">
        <v>26</v>
      </c>
      <c r="G36" s="55">
        <v>32.92</v>
      </c>
      <c r="H36" s="63"/>
      <c r="I36" s="64">
        <f>G36*H36</f>
        <v>0</v>
      </c>
    </row>
    <row r="37" spans="1:9" ht="16.5" customHeight="1" x14ac:dyDescent="0.2">
      <c r="A37" s="61"/>
      <c r="B37" s="60"/>
      <c r="C37" s="60"/>
      <c r="D37" s="54"/>
      <c r="E37" s="53"/>
      <c r="F37" s="54"/>
      <c r="G37" s="55"/>
      <c r="H37" s="63"/>
      <c r="I37" s="64"/>
    </row>
    <row r="38" spans="1:9" ht="15.75" customHeight="1" x14ac:dyDescent="0.2">
      <c r="A38" s="61">
        <v>26</v>
      </c>
      <c r="B38" s="60"/>
      <c r="C38" s="60"/>
      <c r="D38" s="54">
        <v>255</v>
      </c>
      <c r="E38" s="53" t="s">
        <v>126</v>
      </c>
      <c r="F38" s="54" t="s">
        <v>27</v>
      </c>
      <c r="G38" s="55">
        <v>258422</v>
      </c>
      <c r="H38" s="63"/>
      <c r="I38" s="64">
        <f>G38*H38</f>
        <v>0</v>
      </c>
    </row>
    <row r="39" spans="1:9" ht="15" customHeight="1" x14ac:dyDescent="0.2">
      <c r="A39" s="61"/>
      <c r="B39" s="60"/>
      <c r="C39" s="60"/>
      <c r="D39" s="54"/>
      <c r="E39" s="53"/>
      <c r="F39" s="54"/>
      <c r="G39" s="55"/>
      <c r="H39" s="63"/>
      <c r="I39" s="64"/>
    </row>
    <row r="40" spans="1:9" ht="20.100000000000001" customHeight="1" x14ac:dyDescent="0.2">
      <c r="A40" s="15"/>
      <c r="B40" s="16" t="s">
        <v>5</v>
      </c>
      <c r="C40" s="16"/>
      <c r="D40" s="12"/>
      <c r="E40" s="13" t="s">
        <v>85</v>
      </c>
      <c r="F40" s="22"/>
      <c r="G40" s="23"/>
      <c r="H40" s="14" t="s">
        <v>161</v>
      </c>
      <c r="I40" s="24">
        <f>SUM(I41:I71)</f>
        <v>0</v>
      </c>
    </row>
    <row r="41" spans="1:9" ht="20.100000000000001" customHeight="1" x14ac:dyDescent="0.2">
      <c r="A41" s="61">
        <v>27</v>
      </c>
      <c r="B41" s="60" t="s">
        <v>6</v>
      </c>
      <c r="C41" s="60" t="s">
        <v>127</v>
      </c>
      <c r="D41" s="54" t="s">
        <v>16</v>
      </c>
      <c r="E41" s="53" t="s">
        <v>100</v>
      </c>
      <c r="F41" s="54" t="s">
        <v>28</v>
      </c>
      <c r="G41" s="55">
        <v>252000</v>
      </c>
      <c r="H41" s="63"/>
      <c r="I41" s="64">
        <f>G41*H41</f>
        <v>0</v>
      </c>
    </row>
    <row r="42" spans="1:9" ht="20.100000000000001" customHeight="1" x14ac:dyDescent="0.2">
      <c r="A42" s="61"/>
      <c r="B42" s="60"/>
      <c r="C42" s="60"/>
      <c r="D42" s="54"/>
      <c r="E42" s="53"/>
      <c r="F42" s="54"/>
      <c r="G42" s="55"/>
      <c r="H42" s="63"/>
      <c r="I42" s="64"/>
    </row>
    <row r="43" spans="1:9" ht="20.100000000000001" customHeight="1" x14ac:dyDescent="0.2">
      <c r="A43" s="61">
        <v>28</v>
      </c>
      <c r="B43" s="60"/>
      <c r="C43" s="60"/>
      <c r="D43" s="54" t="s">
        <v>17</v>
      </c>
      <c r="E43" s="53" t="s">
        <v>101</v>
      </c>
      <c r="F43" s="54" t="s">
        <v>25</v>
      </c>
      <c r="G43" s="56">
        <v>28000</v>
      </c>
      <c r="H43" s="63"/>
      <c r="I43" s="64">
        <f>G43*H43</f>
        <v>0</v>
      </c>
    </row>
    <row r="44" spans="1:9" ht="9" customHeight="1" x14ac:dyDescent="0.2">
      <c r="A44" s="61"/>
      <c r="B44" s="60"/>
      <c r="C44" s="60"/>
      <c r="D44" s="54"/>
      <c r="E44" s="53" t="s">
        <v>0</v>
      </c>
      <c r="F44" s="54"/>
      <c r="G44" s="57"/>
      <c r="H44" s="63"/>
      <c r="I44" s="64"/>
    </row>
    <row r="45" spans="1:9" ht="20.100000000000001" customHeight="1" x14ac:dyDescent="0.2">
      <c r="A45" s="61">
        <v>29</v>
      </c>
      <c r="B45" s="60"/>
      <c r="C45" s="60"/>
      <c r="D45" s="54">
        <v>107</v>
      </c>
      <c r="E45" s="53" t="s">
        <v>102</v>
      </c>
      <c r="F45" s="54" t="s">
        <v>25</v>
      </c>
      <c r="G45" s="55">
        <v>28000</v>
      </c>
      <c r="H45" s="63"/>
      <c r="I45" s="64">
        <f>G45*H45</f>
        <v>0</v>
      </c>
    </row>
    <row r="46" spans="1:9" ht="8.25" customHeight="1" x14ac:dyDescent="0.2">
      <c r="A46" s="61"/>
      <c r="B46" s="60"/>
      <c r="C46" s="60"/>
      <c r="D46" s="54"/>
      <c r="E46" s="53"/>
      <c r="F46" s="54"/>
      <c r="G46" s="55"/>
      <c r="H46" s="63"/>
      <c r="I46" s="64"/>
    </row>
    <row r="47" spans="1:9" ht="20.100000000000001" customHeight="1" x14ac:dyDescent="0.2">
      <c r="A47" s="61">
        <v>30</v>
      </c>
      <c r="B47" s="60"/>
      <c r="C47" s="60"/>
      <c r="D47" s="54" t="s">
        <v>40</v>
      </c>
      <c r="E47" s="53" t="s">
        <v>103</v>
      </c>
      <c r="F47" s="54" t="s">
        <v>25</v>
      </c>
      <c r="G47" s="55">
        <v>28000</v>
      </c>
      <c r="H47" s="63"/>
      <c r="I47" s="64">
        <f>G47*H47</f>
        <v>0</v>
      </c>
    </row>
    <row r="48" spans="1:9" ht="31.5" customHeight="1" x14ac:dyDescent="0.2">
      <c r="A48" s="61"/>
      <c r="B48" s="60"/>
      <c r="C48" s="60"/>
      <c r="D48" s="54"/>
      <c r="E48" s="53"/>
      <c r="F48" s="54"/>
      <c r="G48" s="55"/>
      <c r="H48" s="63"/>
      <c r="I48" s="64"/>
    </row>
    <row r="49" spans="1:9" ht="20.100000000000001" customHeight="1" x14ac:dyDescent="0.2">
      <c r="A49" s="31">
        <v>31</v>
      </c>
      <c r="B49" s="60"/>
      <c r="C49" s="60"/>
      <c r="D49" s="27" t="s">
        <v>61</v>
      </c>
      <c r="E49" s="19" t="s">
        <v>65</v>
      </c>
      <c r="F49" s="27" t="s">
        <v>88</v>
      </c>
      <c r="G49" s="28">
        <v>9.6</v>
      </c>
      <c r="H49" s="29"/>
      <c r="I49" s="30">
        <f>G49*H49</f>
        <v>0</v>
      </c>
    </row>
    <row r="50" spans="1:9" ht="15" customHeight="1" x14ac:dyDescent="0.2">
      <c r="A50" s="61">
        <v>32</v>
      </c>
      <c r="B50" s="60"/>
      <c r="C50" s="60"/>
      <c r="D50" s="54" t="s">
        <v>51</v>
      </c>
      <c r="E50" s="53" t="s">
        <v>128</v>
      </c>
      <c r="F50" s="54" t="s">
        <v>26</v>
      </c>
      <c r="G50" s="55">
        <v>700</v>
      </c>
      <c r="H50" s="63"/>
      <c r="I50" s="64">
        <f>G50*H50</f>
        <v>0</v>
      </c>
    </row>
    <row r="51" spans="1:9" ht="16.5" customHeight="1" x14ac:dyDescent="0.2">
      <c r="A51" s="61"/>
      <c r="B51" s="60"/>
      <c r="C51" s="60"/>
      <c r="D51" s="54"/>
      <c r="E51" s="53"/>
      <c r="F51" s="54"/>
      <c r="G51" s="55"/>
      <c r="H51" s="63"/>
      <c r="I51" s="64"/>
    </row>
    <row r="52" spans="1:9" ht="20.100000000000001" customHeight="1" x14ac:dyDescent="0.2">
      <c r="A52" s="61">
        <v>33</v>
      </c>
      <c r="B52" s="60" t="s">
        <v>7</v>
      </c>
      <c r="C52" s="60" t="s">
        <v>67</v>
      </c>
      <c r="D52" s="54">
        <v>252</v>
      </c>
      <c r="E52" s="53" t="s">
        <v>129</v>
      </c>
      <c r="F52" s="54" t="s">
        <v>87</v>
      </c>
      <c r="G52" s="55">
        <v>52</v>
      </c>
      <c r="H52" s="63"/>
      <c r="I52" s="64">
        <f>G52*H52</f>
        <v>0</v>
      </c>
    </row>
    <row r="53" spans="1:9" ht="11.25" customHeight="1" x14ac:dyDescent="0.2">
      <c r="A53" s="61"/>
      <c r="B53" s="60"/>
      <c r="C53" s="60"/>
      <c r="D53" s="54"/>
      <c r="E53" s="53"/>
      <c r="F53" s="54"/>
      <c r="G53" s="55"/>
      <c r="H53" s="63"/>
      <c r="I53" s="64"/>
    </row>
    <row r="54" spans="1:9" ht="20.100000000000001" customHeight="1" x14ac:dyDescent="0.2">
      <c r="A54" s="61">
        <v>34</v>
      </c>
      <c r="B54" s="60" t="s">
        <v>8</v>
      </c>
      <c r="C54" s="60" t="s">
        <v>130</v>
      </c>
      <c r="D54" s="54" t="s">
        <v>16</v>
      </c>
      <c r="E54" s="53" t="s">
        <v>104</v>
      </c>
      <c r="F54" s="54" t="s">
        <v>28</v>
      </c>
      <c r="G54" s="55">
        <v>5300</v>
      </c>
      <c r="H54" s="63"/>
      <c r="I54" s="64">
        <f>G54*H54</f>
        <v>0</v>
      </c>
    </row>
    <row r="55" spans="1:9" ht="31.5" customHeight="1" x14ac:dyDescent="0.2">
      <c r="A55" s="61"/>
      <c r="B55" s="60"/>
      <c r="C55" s="60"/>
      <c r="D55" s="54"/>
      <c r="E55" s="53" t="s">
        <v>0</v>
      </c>
      <c r="F55" s="54"/>
      <c r="G55" s="55"/>
      <c r="H55" s="63"/>
      <c r="I55" s="64"/>
    </row>
    <row r="56" spans="1:9" ht="20.100000000000001" customHeight="1" x14ac:dyDescent="0.2">
      <c r="A56" s="61">
        <v>35</v>
      </c>
      <c r="B56" s="60"/>
      <c r="C56" s="60"/>
      <c r="D56" s="54" t="s">
        <v>17</v>
      </c>
      <c r="E56" s="53" t="s">
        <v>81</v>
      </c>
      <c r="F56" s="54" t="s">
        <v>25</v>
      </c>
      <c r="G56" s="56">
        <v>3510</v>
      </c>
      <c r="H56" s="63"/>
      <c r="I56" s="64">
        <f>G56*H56</f>
        <v>0</v>
      </c>
    </row>
    <row r="57" spans="1:9" ht="19.5" customHeight="1" x14ac:dyDescent="0.2">
      <c r="A57" s="61"/>
      <c r="B57" s="60"/>
      <c r="C57" s="60"/>
      <c r="D57" s="54"/>
      <c r="E57" s="53"/>
      <c r="F57" s="54"/>
      <c r="G57" s="57"/>
      <c r="H57" s="63"/>
      <c r="I57" s="64"/>
    </row>
    <row r="58" spans="1:9" ht="18" customHeight="1" x14ac:dyDescent="0.2">
      <c r="A58" s="61">
        <v>36</v>
      </c>
      <c r="B58" s="60"/>
      <c r="C58" s="60"/>
      <c r="D58" s="54" t="s">
        <v>41</v>
      </c>
      <c r="E58" s="53" t="s">
        <v>131</v>
      </c>
      <c r="F58" s="54" t="s">
        <v>26</v>
      </c>
      <c r="G58" s="56">
        <v>473</v>
      </c>
      <c r="H58" s="63"/>
      <c r="I58" s="64">
        <f>G58*H58</f>
        <v>0</v>
      </c>
    </row>
    <row r="59" spans="1:9" ht="12.75" x14ac:dyDescent="0.2">
      <c r="A59" s="61"/>
      <c r="B59" s="60"/>
      <c r="C59" s="60"/>
      <c r="D59" s="54"/>
      <c r="E59" s="53"/>
      <c r="F59" s="54"/>
      <c r="G59" s="57"/>
      <c r="H59" s="63"/>
      <c r="I59" s="64"/>
    </row>
    <row r="60" spans="1:9" ht="20.100000000000001" customHeight="1" x14ac:dyDescent="0.2">
      <c r="A60" s="61">
        <v>37</v>
      </c>
      <c r="B60" s="60"/>
      <c r="C60" s="60"/>
      <c r="D60" s="54" t="s">
        <v>52</v>
      </c>
      <c r="E60" s="53" t="s">
        <v>151</v>
      </c>
      <c r="F60" s="54" t="s">
        <v>25</v>
      </c>
      <c r="G60" s="56">
        <v>3378</v>
      </c>
      <c r="H60" s="63"/>
      <c r="I60" s="64">
        <f>G60*H60</f>
        <v>0</v>
      </c>
    </row>
    <row r="61" spans="1:9" ht="18.75" customHeight="1" x14ac:dyDescent="0.2">
      <c r="A61" s="61"/>
      <c r="B61" s="60"/>
      <c r="C61" s="60"/>
      <c r="D61" s="54"/>
      <c r="E61" s="53"/>
      <c r="F61" s="54"/>
      <c r="G61" s="57"/>
      <c r="H61" s="63"/>
      <c r="I61" s="64"/>
    </row>
    <row r="62" spans="1:9" ht="19.5" customHeight="1" x14ac:dyDescent="0.2">
      <c r="A62" s="61">
        <v>38</v>
      </c>
      <c r="B62" s="60"/>
      <c r="C62" s="60"/>
      <c r="D62" s="54">
        <v>112</v>
      </c>
      <c r="E62" s="53" t="s">
        <v>105</v>
      </c>
      <c r="F62" s="54" t="s">
        <v>25</v>
      </c>
      <c r="G62" s="56">
        <v>3378</v>
      </c>
      <c r="H62" s="63"/>
      <c r="I62" s="64">
        <f>G62*H62</f>
        <v>0</v>
      </c>
    </row>
    <row r="63" spans="1:9" ht="20.100000000000001" customHeight="1" x14ac:dyDescent="0.2">
      <c r="A63" s="61"/>
      <c r="B63" s="60"/>
      <c r="C63" s="60"/>
      <c r="D63" s="54"/>
      <c r="E63" s="53"/>
      <c r="F63" s="54"/>
      <c r="G63" s="57"/>
      <c r="H63" s="63"/>
      <c r="I63" s="64"/>
    </row>
    <row r="64" spans="1:9" ht="20.100000000000001" customHeight="1" x14ac:dyDescent="0.2">
      <c r="A64" s="61">
        <v>39</v>
      </c>
      <c r="B64" s="60" t="s">
        <v>53</v>
      </c>
      <c r="C64" s="60" t="s">
        <v>72</v>
      </c>
      <c r="D64" s="54" t="s">
        <v>54</v>
      </c>
      <c r="E64" s="53" t="s">
        <v>106</v>
      </c>
      <c r="F64" s="54" t="s">
        <v>2</v>
      </c>
      <c r="G64" s="55">
        <v>129</v>
      </c>
      <c r="H64" s="63"/>
      <c r="I64" s="64">
        <f>G64*H64</f>
        <v>0</v>
      </c>
    </row>
    <row r="65" spans="1:9" ht="20.100000000000001" customHeight="1" x14ac:dyDescent="0.2">
      <c r="A65" s="61"/>
      <c r="B65" s="60"/>
      <c r="C65" s="60"/>
      <c r="D65" s="54"/>
      <c r="E65" s="53"/>
      <c r="F65" s="54"/>
      <c r="G65" s="55"/>
      <c r="H65" s="63"/>
      <c r="I65" s="64"/>
    </row>
    <row r="66" spans="1:9" ht="20.100000000000001" customHeight="1" x14ac:dyDescent="0.2">
      <c r="A66" s="61">
        <v>40</v>
      </c>
      <c r="B66" s="60"/>
      <c r="C66" s="60"/>
      <c r="D66" s="54" t="s">
        <v>55</v>
      </c>
      <c r="E66" s="53" t="s">
        <v>107</v>
      </c>
      <c r="F66" s="54" t="s">
        <v>2</v>
      </c>
      <c r="G66" s="55">
        <v>86</v>
      </c>
      <c r="H66" s="63"/>
      <c r="I66" s="64">
        <f>G66*H66</f>
        <v>0</v>
      </c>
    </row>
    <row r="67" spans="1:9" ht="20.100000000000001" customHeight="1" x14ac:dyDescent="0.2">
      <c r="A67" s="61"/>
      <c r="B67" s="60"/>
      <c r="C67" s="60"/>
      <c r="D67" s="54"/>
      <c r="E67" s="53" t="s">
        <v>0</v>
      </c>
      <c r="F67" s="54"/>
      <c r="G67" s="55"/>
      <c r="H67" s="63"/>
      <c r="I67" s="64"/>
    </row>
    <row r="68" spans="1:9" ht="20.100000000000001" customHeight="1" x14ac:dyDescent="0.2">
      <c r="A68" s="61">
        <v>41</v>
      </c>
      <c r="B68" s="60"/>
      <c r="C68" s="60"/>
      <c r="D68" s="54" t="s">
        <v>56</v>
      </c>
      <c r="E68" s="53" t="s">
        <v>107</v>
      </c>
      <c r="F68" s="54" t="s">
        <v>2</v>
      </c>
      <c r="G68" s="55">
        <v>21.5</v>
      </c>
      <c r="H68" s="63"/>
      <c r="I68" s="64">
        <f>G68*H68</f>
        <v>0</v>
      </c>
    </row>
    <row r="69" spans="1:9" ht="20.100000000000001" customHeight="1" x14ac:dyDescent="0.2">
      <c r="A69" s="61"/>
      <c r="B69" s="60"/>
      <c r="C69" s="60"/>
      <c r="D69" s="54"/>
      <c r="E69" s="53"/>
      <c r="F69" s="54"/>
      <c r="G69" s="55"/>
      <c r="H69" s="63"/>
      <c r="I69" s="64"/>
    </row>
    <row r="70" spans="1:9" ht="20.100000000000001" customHeight="1" x14ac:dyDescent="0.2">
      <c r="A70" s="61">
        <v>42</v>
      </c>
      <c r="B70" s="60"/>
      <c r="C70" s="60"/>
      <c r="D70" s="54" t="s">
        <v>143</v>
      </c>
      <c r="E70" s="53" t="s">
        <v>144</v>
      </c>
      <c r="F70" s="54" t="s">
        <v>2</v>
      </c>
      <c r="G70" s="55">
        <v>21.5</v>
      </c>
      <c r="H70" s="63"/>
      <c r="I70" s="64">
        <f>G70*H70</f>
        <v>0</v>
      </c>
    </row>
    <row r="71" spans="1:9" ht="21" customHeight="1" x14ac:dyDescent="0.2">
      <c r="A71" s="61"/>
      <c r="B71" s="60"/>
      <c r="C71" s="60"/>
      <c r="D71" s="54"/>
      <c r="E71" s="53"/>
      <c r="F71" s="54"/>
      <c r="G71" s="55"/>
      <c r="H71" s="63"/>
      <c r="I71" s="64"/>
    </row>
    <row r="72" spans="1:9" ht="20.100000000000001" customHeight="1" x14ac:dyDescent="0.2">
      <c r="A72" s="15"/>
      <c r="B72" s="16" t="s">
        <v>9</v>
      </c>
      <c r="C72" s="16"/>
      <c r="D72" s="12"/>
      <c r="E72" s="13" t="s">
        <v>134</v>
      </c>
      <c r="F72" s="22"/>
      <c r="G72" s="23"/>
      <c r="H72" s="14" t="s">
        <v>161</v>
      </c>
      <c r="I72" s="24">
        <f>SUM(I73:I126)</f>
        <v>0</v>
      </c>
    </row>
    <row r="73" spans="1:9" ht="20.100000000000001" customHeight="1" x14ac:dyDescent="0.2">
      <c r="A73" s="61">
        <v>43</v>
      </c>
      <c r="B73" s="60" t="s">
        <v>10</v>
      </c>
      <c r="C73" s="60" t="s">
        <v>78</v>
      </c>
      <c r="D73" s="59" t="s">
        <v>18</v>
      </c>
      <c r="E73" s="62" t="s">
        <v>132</v>
      </c>
      <c r="F73" s="59" t="s">
        <v>25</v>
      </c>
      <c r="G73" s="58">
        <v>42979.199999999997</v>
      </c>
      <c r="H73" s="63"/>
      <c r="I73" s="64">
        <f>G73*H73</f>
        <v>0</v>
      </c>
    </row>
    <row r="74" spans="1:9" ht="18" customHeight="1" x14ac:dyDescent="0.2">
      <c r="A74" s="61"/>
      <c r="B74" s="60"/>
      <c r="C74" s="60"/>
      <c r="D74" s="59"/>
      <c r="E74" s="62"/>
      <c r="F74" s="59"/>
      <c r="G74" s="58"/>
      <c r="H74" s="63"/>
      <c r="I74" s="64"/>
    </row>
    <row r="75" spans="1:9" ht="15.75" customHeight="1" x14ac:dyDescent="0.2">
      <c r="A75" s="31"/>
      <c r="B75" s="60"/>
      <c r="C75" s="60"/>
      <c r="D75" s="27"/>
      <c r="E75" s="19" t="s">
        <v>75</v>
      </c>
      <c r="F75" s="27" t="s">
        <v>25</v>
      </c>
      <c r="G75" s="28">
        <v>7015.2</v>
      </c>
      <c r="H75" s="29"/>
      <c r="I75" s="30"/>
    </row>
    <row r="76" spans="1:9" ht="18.75" customHeight="1" x14ac:dyDescent="0.2">
      <c r="A76" s="31"/>
      <c r="B76" s="60"/>
      <c r="C76" s="60"/>
      <c r="D76" s="27"/>
      <c r="E76" s="19" t="s">
        <v>73</v>
      </c>
      <c r="F76" s="27" t="s">
        <v>25</v>
      </c>
      <c r="G76" s="28">
        <v>15096.000000000002</v>
      </c>
      <c r="H76" s="29"/>
      <c r="I76" s="30"/>
    </row>
    <row r="77" spans="1:9" ht="19.5" customHeight="1" x14ac:dyDescent="0.2">
      <c r="A77" s="31"/>
      <c r="B77" s="60"/>
      <c r="C77" s="60"/>
      <c r="D77" s="27"/>
      <c r="E77" s="19" t="s">
        <v>74</v>
      </c>
      <c r="F77" s="27" t="s">
        <v>25</v>
      </c>
      <c r="G77" s="28">
        <v>20868</v>
      </c>
      <c r="H77" s="29"/>
      <c r="I77" s="30"/>
    </row>
    <row r="78" spans="1:9" ht="20.100000000000001" customHeight="1" x14ac:dyDescent="0.2">
      <c r="A78" s="61">
        <v>44</v>
      </c>
      <c r="B78" s="60"/>
      <c r="C78" s="60"/>
      <c r="D78" s="59" t="s">
        <v>19</v>
      </c>
      <c r="E78" s="62" t="s">
        <v>63</v>
      </c>
      <c r="F78" s="59" t="s">
        <v>25</v>
      </c>
      <c r="G78" s="58">
        <v>44400</v>
      </c>
      <c r="H78" s="63"/>
      <c r="I78" s="64">
        <f>G78*H78</f>
        <v>0</v>
      </c>
    </row>
    <row r="79" spans="1:9" ht="25.5" customHeight="1" x14ac:dyDescent="0.2">
      <c r="A79" s="61"/>
      <c r="B79" s="60"/>
      <c r="C79" s="60"/>
      <c r="D79" s="59"/>
      <c r="E79" s="62"/>
      <c r="F79" s="59"/>
      <c r="G79" s="58"/>
      <c r="H79" s="63"/>
      <c r="I79" s="64"/>
    </row>
    <row r="80" spans="1:9" ht="19.5" customHeight="1" x14ac:dyDescent="0.2">
      <c r="A80" s="31"/>
      <c r="B80" s="60"/>
      <c r="C80" s="60"/>
      <c r="D80" s="27"/>
      <c r="E80" s="19" t="s">
        <v>75</v>
      </c>
      <c r="F80" s="27" t="s">
        <v>25</v>
      </c>
      <c r="G80" s="28">
        <f>G78*0.158</f>
        <v>7015.2</v>
      </c>
      <c r="H80" s="29"/>
      <c r="I80" s="30"/>
    </row>
    <row r="81" spans="1:9" ht="17.25" customHeight="1" x14ac:dyDescent="0.2">
      <c r="A81" s="31"/>
      <c r="B81" s="60"/>
      <c r="C81" s="60"/>
      <c r="D81" s="27"/>
      <c r="E81" s="19" t="s">
        <v>73</v>
      </c>
      <c r="F81" s="27" t="s">
        <v>25</v>
      </c>
      <c r="G81" s="28">
        <f>G78*0.34</f>
        <v>15096.000000000002</v>
      </c>
      <c r="H81" s="29"/>
      <c r="I81" s="30"/>
    </row>
    <row r="82" spans="1:9" ht="20.25" customHeight="1" x14ac:dyDescent="0.2">
      <c r="A82" s="31"/>
      <c r="B82" s="60"/>
      <c r="C82" s="60"/>
      <c r="D82" s="27"/>
      <c r="E82" s="19" t="s">
        <v>74</v>
      </c>
      <c r="F82" s="27" t="s">
        <v>25</v>
      </c>
      <c r="G82" s="28">
        <f>G78*0.47</f>
        <v>20868</v>
      </c>
      <c r="H82" s="29"/>
      <c r="I82" s="30"/>
    </row>
    <row r="83" spans="1:9" ht="22.5" customHeight="1" x14ac:dyDescent="0.2">
      <c r="A83" s="31"/>
      <c r="B83" s="60"/>
      <c r="C83" s="60"/>
      <c r="D83" s="27"/>
      <c r="E83" s="19" t="s">
        <v>76</v>
      </c>
      <c r="F83" s="27" t="s">
        <v>25</v>
      </c>
      <c r="G83" s="28">
        <f>G78*0.023</f>
        <v>1021.1999999999999</v>
      </c>
      <c r="H83" s="29"/>
      <c r="I83" s="30"/>
    </row>
    <row r="84" spans="1:9" ht="12.75" customHeight="1" x14ac:dyDescent="0.2">
      <c r="A84" s="31"/>
      <c r="B84" s="60"/>
      <c r="C84" s="60"/>
      <c r="D84" s="27"/>
      <c r="E84" s="19"/>
      <c r="F84" s="27"/>
      <c r="G84" s="28"/>
      <c r="H84" s="29"/>
      <c r="I84" s="30"/>
    </row>
    <row r="85" spans="1:9" ht="12" customHeight="1" x14ac:dyDescent="0.2">
      <c r="A85" s="61">
        <v>45</v>
      </c>
      <c r="B85" s="60"/>
      <c r="C85" s="60"/>
      <c r="D85" s="59" t="s">
        <v>20</v>
      </c>
      <c r="E85" s="62" t="s">
        <v>133</v>
      </c>
      <c r="F85" s="59" t="s">
        <v>25</v>
      </c>
      <c r="G85" s="58">
        <v>44400</v>
      </c>
      <c r="H85" s="63"/>
      <c r="I85" s="64">
        <f>G85*H85</f>
        <v>0</v>
      </c>
    </row>
    <row r="86" spans="1:9" ht="18" customHeight="1" x14ac:dyDescent="0.2">
      <c r="A86" s="61"/>
      <c r="B86" s="60"/>
      <c r="C86" s="60"/>
      <c r="D86" s="59"/>
      <c r="E86" s="62"/>
      <c r="F86" s="59"/>
      <c r="G86" s="58"/>
      <c r="H86" s="63"/>
      <c r="I86" s="64"/>
    </row>
    <row r="87" spans="1:9" ht="16.5" customHeight="1" x14ac:dyDescent="0.2">
      <c r="A87" s="31"/>
      <c r="B87" s="60"/>
      <c r="C87" s="60"/>
      <c r="D87" s="27"/>
      <c r="E87" s="19" t="s">
        <v>75</v>
      </c>
      <c r="F87" s="27" t="s">
        <v>25</v>
      </c>
      <c r="G87" s="28">
        <f>G85*0.158</f>
        <v>7015.2</v>
      </c>
      <c r="H87" s="29"/>
      <c r="I87" s="30"/>
    </row>
    <row r="88" spans="1:9" ht="18.75" customHeight="1" x14ac:dyDescent="0.2">
      <c r="A88" s="31"/>
      <c r="B88" s="60"/>
      <c r="C88" s="60"/>
      <c r="D88" s="27"/>
      <c r="E88" s="19" t="s">
        <v>73</v>
      </c>
      <c r="F88" s="27" t="s">
        <v>25</v>
      </c>
      <c r="G88" s="28">
        <f>G85*0.34</f>
        <v>15096.000000000002</v>
      </c>
      <c r="H88" s="29"/>
      <c r="I88" s="30"/>
    </row>
    <row r="89" spans="1:9" ht="23.25" customHeight="1" x14ac:dyDescent="0.2">
      <c r="A89" s="31"/>
      <c r="B89" s="60"/>
      <c r="C89" s="60"/>
      <c r="D89" s="27"/>
      <c r="E89" s="19" t="s">
        <v>74</v>
      </c>
      <c r="F89" s="27" t="s">
        <v>25</v>
      </c>
      <c r="G89" s="28">
        <f>G85*0.47</f>
        <v>20868</v>
      </c>
      <c r="H89" s="29"/>
      <c r="I89" s="30"/>
    </row>
    <row r="90" spans="1:9" ht="13.5" customHeight="1" x14ac:dyDescent="0.2">
      <c r="A90" s="31"/>
      <c r="B90" s="60"/>
      <c r="C90" s="60"/>
      <c r="D90" s="27"/>
      <c r="E90" s="19" t="s">
        <v>76</v>
      </c>
      <c r="F90" s="27" t="s">
        <v>25</v>
      </c>
      <c r="G90" s="28">
        <f>G85*0.023</f>
        <v>1021.1999999999999</v>
      </c>
      <c r="H90" s="29"/>
      <c r="I90" s="30"/>
    </row>
    <row r="91" spans="1:9" ht="22.5" customHeight="1" x14ac:dyDescent="0.2">
      <c r="A91" s="61">
        <v>46</v>
      </c>
      <c r="B91" s="60"/>
      <c r="C91" s="60"/>
      <c r="D91" s="59" t="s">
        <v>21</v>
      </c>
      <c r="E91" s="62" t="s">
        <v>108</v>
      </c>
      <c r="F91" s="59" t="s">
        <v>25</v>
      </c>
      <c r="G91" s="58">
        <v>44400</v>
      </c>
      <c r="H91" s="63"/>
      <c r="I91" s="64">
        <f>G91*H91</f>
        <v>0</v>
      </c>
    </row>
    <row r="92" spans="1:9" ht="20.25" customHeight="1" x14ac:dyDescent="0.2">
      <c r="A92" s="61"/>
      <c r="B92" s="60"/>
      <c r="C92" s="60"/>
      <c r="D92" s="59"/>
      <c r="E92" s="62" t="s">
        <v>0</v>
      </c>
      <c r="F92" s="59"/>
      <c r="G92" s="58"/>
      <c r="H92" s="63"/>
      <c r="I92" s="64"/>
    </row>
    <row r="93" spans="1:9" ht="19.5" customHeight="1" x14ac:dyDescent="0.2">
      <c r="A93" s="31"/>
      <c r="B93" s="60"/>
      <c r="C93" s="60"/>
      <c r="D93" s="27"/>
      <c r="E93" s="19" t="s">
        <v>75</v>
      </c>
      <c r="F93" s="27" t="s">
        <v>25</v>
      </c>
      <c r="G93" s="28">
        <f>G91*0.158</f>
        <v>7015.2</v>
      </c>
      <c r="H93" s="29"/>
      <c r="I93" s="30"/>
    </row>
    <row r="94" spans="1:9" ht="18.75" customHeight="1" x14ac:dyDescent="0.2">
      <c r="A94" s="31"/>
      <c r="B94" s="60"/>
      <c r="C94" s="60"/>
      <c r="D94" s="27"/>
      <c r="E94" s="19" t="s">
        <v>73</v>
      </c>
      <c r="F94" s="27" t="s">
        <v>25</v>
      </c>
      <c r="G94" s="28">
        <f>G91*0.34</f>
        <v>15096.000000000002</v>
      </c>
      <c r="H94" s="29"/>
      <c r="I94" s="30"/>
    </row>
    <row r="95" spans="1:9" ht="13.5" customHeight="1" x14ac:dyDescent="0.2">
      <c r="A95" s="31"/>
      <c r="B95" s="60"/>
      <c r="C95" s="60"/>
      <c r="D95" s="27"/>
      <c r="E95" s="19" t="s">
        <v>74</v>
      </c>
      <c r="F95" s="27" t="s">
        <v>25</v>
      </c>
      <c r="G95" s="28">
        <f>G91*0.47</f>
        <v>20868</v>
      </c>
      <c r="H95" s="29"/>
      <c r="I95" s="30"/>
    </row>
    <row r="96" spans="1:9" ht="13.5" customHeight="1" x14ac:dyDescent="0.2">
      <c r="A96" s="31"/>
      <c r="B96" s="60"/>
      <c r="C96" s="60"/>
      <c r="D96" s="27"/>
      <c r="E96" s="19" t="s">
        <v>76</v>
      </c>
      <c r="F96" s="27" t="s">
        <v>25</v>
      </c>
      <c r="G96" s="28">
        <f>G91*0.023</f>
        <v>1021.1999999999999</v>
      </c>
      <c r="H96" s="29"/>
      <c r="I96" s="30"/>
    </row>
    <row r="97" spans="1:9" ht="20.100000000000001" customHeight="1" x14ac:dyDescent="0.2">
      <c r="A97" s="61">
        <v>47</v>
      </c>
      <c r="B97" s="60"/>
      <c r="C97" s="60"/>
      <c r="D97" s="59">
        <v>2</v>
      </c>
      <c r="E97" s="62" t="s">
        <v>62</v>
      </c>
      <c r="F97" s="59" t="s">
        <v>29</v>
      </c>
      <c r="G97" s="58">
        <v>18451.509999999998</v>
      </c>
      <c r="H97" s="63"/>
      <c r="I97" s="64">
        <f>G97*H97</f>
        <v>0</v>
      </c>
    </row>
    <row r="98" spans="1:9" ht="16.5" customHeight="1" x14ac:dyDescent="0.2">
      <c r="A98" s="61"/>
      <c r="B98" s="60"/>
      <c r="C98" s="60"/>
      <c r="D98" s="59"/>
      <c r="E98" s="62"/>
      <c r="F98" s="59"/>
      <c r="G98" s="58"/>
      <c r="H98" s="63"/>
      <c r="I98" s="64"/>
    </row>
    <row r="99" spans="1:9" ht="20.25" customHeight="1" x14ac:dyDescent="0.2">
      <c r="A99" s="31"/>
      <c r="B99" s="60"/>
      <c r="C99" s="60"/>
      <c r="D99" s="27"/>
      <c r="E99" s="19"/>
      <c r="F99" s="27" t="s">
        <v>29</v>
      </c>
      <c r="G99" s="28">
        <v>6990.0599999999995</v>
      </c>
      <c r="H99" s="29"/>
      <c r="I99" s="30"/>
    </row>
    <row r="100" spans="1:9" ht="27" customHeight="1" x14ac:dyDescent="0.2">
      <c r="A100" s="31"/>
      <c r="B100" s="60"/>
      <c r="C100" s="60"/>
      <c r="D100" s="27"/>
      <c r="E100" s="19"/>
      <c r="F100" s="27" t="s">
        <v>29</v>
      </c>
      <c r="G100" s="28">
        <v>595.9799999999999</v>
      </c>
      <c r="H100" s="29"/>
      <c r="I100" s="30"/>
    </row>
    <row r="101" spans="1:9" ht="30" customHeight="1" x14ac:dyDescent="0.2">
      <c r="A101" s="61">
        <v>48</v>
      </c>
      <c r="B101" s="60"/>
      <c r="C101" s="60"/>
      <c r="D101" s="59" t="s">
        <v>22</v>
      </c>
      <c r="E101" s="62" t="s">
        <v>68</v>
      </c>
      <c r="F101" s="59" t="s">
        <v>25</v>
      </c>
      <c r="G101" s="58">
        <v>1450</v>
      </c>
      <c r="H101" s="63"/>
      <c r="I101" s="64">
        <f>G101*H101</f>
        <v>0</v>
      </c>
    </row>
    <row r="102" spans="1:9" ht="36.75" customHeight="1" x14ac:dyDescent="0.2">
      <c r="A102" s="61"/>
      <c r="B102" s="60"/>
      <c r="C102" s="60"/>
      <c r="D102" s="59"/>
      <c r="E102" s="62"/>
      <c r="F102" s="59"/>
      <c r="G102" s="58"/>
      <c r="H102" s="63"/>
      <c r="I102" s="64"/>
    </row>
    <row r="103" spans="1:9" ht="24.75" customHeight="1" x14ac:dyDescent="0.2">
      <c r="A103" s="31"/>
      <c r="B103" s="60"/>
      <c r="C103" s="60"/>
      <c r="D103" s="27"/>
      <c r="E103" s="19" t="s">
        <v>73</v>
      </c>
      <c r="F103" s="27" t="s">
        <v>25</v>
      </c>
      <c r="G103" s="28">
        <v>580</v>
      </c>
      <c r="H103" s="29"/>
      <c r="I103" s="30"/>
    </row>
    <row r="104" spans="1:9" ht="22.5" customHeight="1" x14ac:dyDescent="0.2">
      <c r="A104" s="31"/>
      <c r="B104" s="60"/>
      <c r="C104" s="60"/>
      <c r="D104" s="27"/>
      <c r="E104" s="19" t="s">
        <v>76</v>
      </c>
      <c r="F104" s="27" t="s">
        <v>25</v>
      </c>
      <c r="G104" s="28">
        <v>870</v>
      </c>
      <c r="H104" s="29"/>
      <c r="I104" s="30"/>
    </row>
    <row r="105" spans="1:9" ht="27.75" customHeight="1" x14ac:dyDescent="0.2">
      <c r="A105" s="61">
        <v>49</v>
      </c>
      <c r="B105" s="60"/>
      <c r="C105" s="60"/>
      <c r="D105" s="59" t="s">
        <v>23</v>
      </c>
      <c r="E105" s="62" t="s">
        <v>135</v>
      </c>
      <c r="F105" s="59" t="s">
        <v>2</v>
      </c>
      <c r="G105" s="58">
        <v>20340</v>
      </c>
      <c r="H105" s="63"/>
      <c r="I105" s="64">
        <f>G105*H105</f>
        <v>0</v>
      </c>
    </row>
    <row r="106" spans="1:9" ht="18.75" customHeight="1" x14ac:dyDescent="0.2">
      <c r="A106" s="61"/>
      <c r="B106" s="60"/>
      <c r="C106" s="60"/>
      <c r="D106" s="59"/>
      <c r="E106" s="62"/>
      <c r="F106" s="59"/>
      <c r="G106" s="58"/>
      <c r="H106" s="63"/>
      <c r="I106" s="64"/>
    </row>
    <row r="107" spans="1:9" ht="19.5" customHeight="1" x14ac:dyDescent="0.2">
      <c r="A107" s="31"/>
      <c r="B107" s="60"/>
      <c r="C107" s="60"/>
      <c r="D107" s="27"/>
      <c r="E107" s="19" t="s">
        <v>73</v>
      </c>
      <c r="F107" s="27" t="s">
        <v>2</v>
      </c>
      <c r="G107" s="28">
        <f>G105*0.4</f>
        <v>8136</v>
      </c>
      <c r="H107" s="29"/>
      <c r="I107" s="30"/>
    </row>
    <row r="108" spans="1:9" ht="18" customHeight="1" x14ac:dyDescent="0.2">
      <c r="A108" s="31"/>
      <c r="B108" s="60"/>
      <c r="C108" s="60"/>
      <c r="D108" s="27"/>
      <c r="E108" s="19" t="s">
        <v>76</v>
      </c>
      <c r="F108" s="27" t="s">
        <v>2</v>
      </c>
      <c r="G108" s="28">
        <f>G105*0.6</f>
        <v>12204</v>
      </c>
      <c r="H108" s="29"/>
      <c r="I108" s="30"/>
    </row>
    <row r="109" spans="1:9" ht="20.100000000000001" customHeight="1" x14ac:dyDescent="0.2">
      <c r="A109" s="61">
        <v>50</v>
      </c>
      <c r="B109" s="60"/>
      <c r="C109" s="60"/>
      <c r="D109" s="59" t="s">
        <v>24</v>
      </c>
      <c r="E109" s="62" t="s">
        <v>110</v>
      </c>
      <c r="F109" s="59" t="s">
        <v>30</v>
      </c>
      <c r="G109" s="58">
        <v>8136</v>
      </c>
      <c r="H109" s="63"/>
      <c r="I109" s="64">
        <f>G109*H109</f>
        <v>0</v>
      </c>
    </row>
    <row r="110" spans="1:9" ht="18.75" customHeight="1" x14ac:dyDescent="0.2">
      <c r="A110" s="61"/>
      <c r="B110" s="60"/>
      <c r="C110" s="60"/>
      <c r="D110" s="59"/>
      <c r="E110" s="62" t="s">
        <v>0</v>
      </c>
      <c r="F110" s="59"/>
      <c r="G110" s="58"/>
      <c r="H110" s="63"/>
      <c r="I110" s="64"/>
    </row>
    <row r="111" spans="1:9" ht="20.100000000000001" hidden="1" customHeight="1" x14ac:dyDescent="0.2">
      <c r="A111" s="31"/>
      <c r="B111" s="60"/>
      <c r="C111" s="60"/>
      <c r="D111" s="27"/>
      <c r="E111" s="19" t="s">
        <v>73</v>
      </c>
      <c r="F111" s="27" t="s">
        <v>30</v>
      </c>
      <c r="G111" s="28">
        <v>14256</v>
      </c>
      <c r="H111" s="29"/>
      <c r="I111" s="30"/>
    </row>
    <row r="112" spans="1:9" ht="20.100000000000001" hidden="1" customHeight="1" x14ac:dyDescent="0.2">
      <c r="A112" s="31"/>
      <c r="B112" s="60"/>
      <c r="C112" s="60"/>
      <c r="D112" s="27"/>
      <c r="E112" s="19" t="s">
        <v>76</v>
      </c>
      <c r="F112" s="27" t="s">
        <v>30</v>
      </c>
      <c r="G112" s="28">
        <v>19800</v>
      </c>
      <c r="H112" s="29"/>
      <c r="I112" s="30"/>
    </row>
    <row r="113" spans="1:9" ht="20.100000000000001" customHeight="1" x14ac:dyDescent="0.2">
      <c r="A113" s="61">
        <v>51</v>
      </c>
      <c r="B113" s="60" t="s">
        <v>11</v>
      </c>
      <c r="C113" s="60" t="s">
        <v>145</v>
      </c>
      <c r="D113" s="54" t="s">
        <v>18</v>
      </c>
      <c r="E113" s="53" t="s">
        <v>77</v>
      </c>
      <c r="F113" s="54" t="s">
        <v>25</v>
      </c>
      <c r="G113" s="55">
        <v>6797.25</v>
      </c>
      <c r="H113" s="63"/>
      <c r="I113" s="64">
        <f>G113*H113</f>
        <v>0</v>
      </c>
    </row>
    <row r="114" spans="1:9" ht="18.75" customHeight="1" x14ac:dyDescent="0.2">
      <c r="A114" s="61"/>
      <c r="B114" s="60"/>
      <c r="C114" s="60"/>
      <c r="D114" s="54"/>
      <c r="E114" s="53"/>
      <c r="F114" s="54"/>
      <c r="G114" s="55"/>
      <c r="H114" s="63"/>
      <c r="I114" s="64"/>
    </row>
    <row r="115" spans="1:9" ht="20.100000000000001" customHeight="1" x14ac:dyDescent="0.2">
      <c r="A115" s="61">
        <v>52</v>
      </c>
      <c r="B115" s="60"/>
      <c r="C115" s="60"/>
      <c r="D115" s="54" t="s">
        <v>19</v>
      </c>
      <c r="E115" s="53" t="s">
        <v>69</v>
      </c>
      <c r="F115" s="54" t="s">
        <v>25</v>
      </c>
      <c r="G115" s="56">
        <v>7580</v>
      </c>
      <c r="H115" s="63"/>
      <c r="I115" s="64">
        <f>G115*H115</f>
        <v>0</v>
      </c>
    </row>
    <row r="116" spans="1:9" ht="18" customHeight="1" x14ac:dyDescent="0.2">
      <c r="A116" s="61"/>
      <c r="B116" s="60"/>
      <c r="C116" s="60"/>
      <c r="D116" s="54"/>
      <c r="E116" s="53"/>
      <c r="F116" s="54"/>
      <c r="G116" s="57"/>
      <c r="H116" s="63"/>
      <c r="I116" s="64"/>
    </row>
    <row r="117" spans="1:9" ht="20.100000000000001" customHeight="1" x14ac:dyDescent="0.2">
      <c r="A117" s="61">
        <v>53</v>
      </c>
      <c r="B117" s="60"/>
      <c r="C117" s="60"/>
      <c r="D117" s="54" t="s">
        <v>20</v>
      </c>
      <c r="E117" s="53" t="s">
        <v>136</v>
      </c>
      <c r="F117" s="54" t="s">
        <v>25</v>
      </c>
      <c r="G117" s="56">
        <v>7580</v>
      </c>
      <c r="H117" s="63"/>
      <c r="I117" s="64">
        <f>G117*H117</f>
        <v>0</v>
      </c>
    </row>
    <row r="118" spans="1:9" ht="19.5" customHeight="1" x14ac:dyDescent="0.2">
      <c r="A118" s="61"/>
      <c r="B118" s="60"/>
      <c r="C118" s="60"/>
      <c r="D118" s="54"/>
      <c r="E118" s="53" t="s">
        <v>0</v>
      </c>
      <c r="F118" s="54"/>
      <c r="G118" s="57"/>
      <c r="H118" s="63"/>
      <c r="I118" s="64"/>
    </row>
    <row r="119" spans="1:9" ht="23.25" customHeight="1" x14ac:dyDescent="0.2">
      <c r="A119" s="31">
        <v>54</v>
      </c>
      <c r="B119" s="60"/>
      <c r="C119" s="60"/>
      <c r="D119" s="27" t="s">
        <v>21</v>
      </c>
      <c r="E119" s="19" t="s">
        <v>111</v>
      </c>
      <c r="F119" s="27" t="s">
        <v>25</v>
      </c>
      <c r="G119" s="28">
        <v>7580</v>
      </c>
      <c r="H119" s="29"/>
      <c r="I119" s="30">
        <f>G119*H119</f>
        <v>0</v>
      </c>
    </row>
    <row r="120" spans="1:9" ht="17.25" customHeight="1" x14ac:dyDescent="0.2">
      <c r="A120" s="31">
        <v>60</v>
      </c>
      <c r="B120" s="60"/>
      <c r="C120" s="60"/>
      <c r="D120" s="27">
        <v>2</v>
      </c>
      <c r="E120" s="19" t="s">
        <v>62</v>
      </c>
      <c r="F120" s="27" t="s">
        <v>29</v>
      </c>
      <c r="G120" s="28"/>
      <c r="H120" s="29"/>
      <c r="I120" s="30">
        <f>G120*H120</f>
        <v>0</v>
      </c>
    </row>
    <row r="121" spans="1:9" ht="20.100000000000001" customHeight="1" x14ac:dyDescent="0.2">
      <c r="A121" s="61">
        <v>61</v>
      </c>
      <c r="B121" s="60"/>
      <c r="C121" s="60"/>
      <c r="D121" s="54" t="s">
        <v>22</v>
      </c>
      <c r="E121" s="53" t="s">
        <v>68</v>
      </c>
      <c r="F121" s="54" t="s">
        <v>25</v>
      </c>
      <c r="G121" s="56">
        <v>360</v>
      </c>
      <c r="H121" s="63"/>
      <c r="I121" s="64">
        <f>G121*H121</f>
        <v>0</v>
      </c>
    </row>
    <row r="122" spans="1:9" ht="36.75" customHeight="1" x14ac:dyDescent="0.2">
      <c r="A122" s="61"/>
      <c r="B122" s="60"/>
      <c r="C122" s="60"/>
      <c r="D122" s="54"/>
      <c r="E122" s="53"/>
      <c r="F122" s="54"/>
      <c r="G122" s="57"/>
      <c r="H122" s="63"/>
      <c r="I122" s="64"/>
    </row>
    <row r="123" spans="1:9" ht="21" customHeight="1" x14ac:dyDescent="0.2">
      <c r="A123" s="61">
        <v>62</v>
      </c>
      <c r="B123" s="60"/>
      <c r="C123" s="60"/>
      <c r="D123" s="54" t="s">
        <v>23</v>
      </c>
      <c r="E123" s="53" t="s">
        <v>109</v>
      </c>
      <c r="F123" s="54" t="s">
        <v>2</v>
      </c>
      <c r="G123" s="56">
        <v>3600</v>
      </c>
      <c r="H123" s="63"/>
      <c r="I123" s="64">
        <f>G123*H123</f>
        <v>0</v>
      </c>
    </row>
    <row r="124" spans="1:9" ht="19.5" customHeight="1" x14ac:dyDescent="0.2">
      <c r="A124" s="61"/>
      <c r="B124" s="60"/>
      <c r="C124" s="60"/>
      <c r="D124" s="54"/>
      <c r="E124" s="53"/>
      <c r="F124" s="54"/>
      <c r="G124" s="57"/>
      <c r="H124" s="63"/>
      <c r="I124" s="64"/>
    </row>
    <row r="125" spans="1:9" ht="15.75" customHeight="1" x14ac:dyDescent="0.2">
      <c r="A125" s="61">
        <v>63</v>
      </c>
      <c r="B125" s="60"/>
      <c r="C125" s="60"/>
      <c r="D125" s="54" t="s">
        <v>24</v>
      </c>
      <c r="E125" s="53" t="s">
        <v>110</v>
      </c>
      <c r="F125" s="54" t="s">
        <v>30</v>
      </c>
      <c r="G125" s="56">
        <v>14400</v>
      </c>
      <c r="H125" s="63"/>
      <c r="I125" s="64">
        <f>G125*H125</f>
        <v>0</v>
      </c>
    </row>
    <row r="126" spans="1:9" ht="25.5" customHeight="1" x14ac:dyDescent="0.2">
      <c r="A126" s="61"/>
      <c r="B126" s="60"/>
      <c r="C126" s="60"/>
      <c r="D126" s="54"/>
      <c r="E126" s="53" t="s">
        <v>0</v>
      </c>
      <c r="F126" s="54"/>
      <c r="G126" s="57"/>
      <c r="H126" s="63"/>
      <c r="I126" s="64"/>
    </row>
    <row r="127" spans="1:9" ht="29.25" customHeight="1" x14ac:dyDescent="0.2">
      <c r="A127" s="15"/>
      <c r="B127" s="16" t="s">
        <v>12</v>
      </c>
      <c r="C127" s="16"/>
      <c r="D127" s="12"/>
      <c r="E127" s="13" t="s">
        <v>114</v>
      </c>
      <c r="F127" s="22"/>
      <c r="G127" s="23"/>
      <c r="H127" s="14" t="s">
        <v>161</v>
      </c>
      <c r="I127" s="24">
        <f>SUM(I128:I135)</f>
        <v>0</v>
      </c>
    </row>
    <row r="128" spans="1:9" ht="47.25" customHeight="1" x14ac:dyDescent="0.2">
      <c r="A128" s="61">
        <v>74</v>
      </c>
      <c r="B128" s="65" t="s">
        <v>59</v>
      </c>
      <c r="C128" s="67" t="s">
        <v>79</v>
      </c>
      <c r="D128" s="54" t="s">
        <v>58</v>
      </c>
      <c r="E128" s="53" t="s">
        <v>137</v>
      </c>
      <c r="F128" s="54" t="s">
        <v>25</v>
      </c>
      <c r="G128" s="55">
        <v>102500</v>
      </c>
      <c r="H128" s="63"/>
      <c r="I128" s="64">
        <f>G128*H128</f>
        <v>0</v>
      </c>
    </row>
    <row r="129" spans="1:9" ht="31.5" customHeight="1" x14ac:dyDescent="0.2">
      <c r="A129" s="61"/>
      <c r="B129" s="66"/>
      <c r="C129" s="67"/>
      <c r="D129" s="54"/>
      <c r="E129" s="68"/>
      <c r="F129" s="54"/>
      <c r="G129" s="55"/>
      <c r="H129" s="63"/>
      <c r="I129" s="64"/>
    </row>
    <row r="130" spans="1:9" ht="20.100000000000001" customHeight="1" x14ac:dyDescent="0.2">
      <c r="A130" s="61">
        <v>76</v>
      </c>
      <c r="B130" s="60" t="s">
        <v>57</v>
      </c>
      <c r="C130" s="60" t="s">
        <v>80</v>
      </c>
      <c r="D130" s="54">
        <v>254</v>
      </c>
      <c r="E130" s="53" t="s">
        <v>112</v>
      </c>
      <c r="F130" s="54" t="s">
        <v>25</v>
      </c>
      <c r="G130" s="55">
        <v>300</v>
      </c>
      <c r="H130" s="63"/>
      <c r="I130" s="64">
        <f>G130*H130</f>
        <v>0</v>
      </c>
    </row>
    <row r="131" spans="1:9" ht="20.100000000000001" customHeight="1" x14ac:dyDescent="0.2">
      <c r="A131" s="61"/>
      <c r="B131" s="60"/>
      <c r="C131" s="60"/>
      <c r="D131" s="54"/>
      <c r="E131" s="53"/>
      <c r="F131" s="54"/>
      <c r="G131" s="55"/>
      <c r="H131" s="63"/>
      <c r="I131" s="64"/>
    </row>
    <row r="132" spans="1:9" ht="10.5" customHeight="1" x14ac:dyDescent="0.2">
      <c r="A132" s="61">
        <v>77</v>
      </c>
      <c r="B132" s="60"/>
      <c r="C132" s="60"/>
      <c r="D132" s="54">
        <v>259</v>
      </c>
      <c r="E132" s="53" t="s">
        <v>70</v>
      </c>
      <c r="F132" s="54" t="s">
        <v>25</v>
      </c>
      <c r="G132" s="55">
        <v>300</v>
      </c>
      <c r="H132" s="63"/>
      <c r="I132" s="64">
        <f>G132*H132</f>
        <v>0</v>
      </c>
    </row>
    <row r="133" spans="1:9" ht="11.25" customHeight="1" x14ac:dyDescent="0.2">
      <c r="A133" s="61"/>
      <c r="B133" s="60"/>
      <c r="C133" s="60"/>
      <c r="D133" s="54"/>
      <c r="E133" s="53"/>
      <c r="F133" s="54"/>
      <c r="G133" s="55"/>
      <c r="H133" s="63"/>
      <c r="I133" s="64"/>
    </row>
    <row r="134" spans="1:9" ht="20.100000000000001" customHeight="1" x14ac:dyDescent="0.2">
      <c r="A134" s="61">
        <v>78</v>
      </c>
      <c r="B134" s="60"/>
      <c r="C134" s="60"/>
      <c r="D134" s="54">
        <v>260</v>
      </c>
      <c r="E134" s="53" t="s">
        <v>71</v>
      </c>
      <c r="F134" s="54" t="s">
        <v>25</v>
      </c>
      <c r="G134" s="55">
        <v>300</v>
      </c>
      <c r="H134" s="63"/>
      <c r="I134" s="64">
        <f>G134*H134</f>
        <v>0</v>
      </c>
    </row>
    <row r="135" spans="1:9" ht="11.25" customHeight="1" x14ac:dyDescent="0.2">
      <c r="A135" s="61"/>
      <c r="B135" s="60"/>
      <c r="C135" s="60"/>
      <c r="D135" s="54"/>
      <c r="E135" s="53"/>
      <c r="F135" s="54"/>
      <c r="G135" s="55"/>
      <c r="H135" s="63"/>
      <c r="I135" s="64"/>
    </row>
    <row r="136" spans="1:9" ht="22.5" customHeight="1" x14ac:dyDescent="0.2">
      <c r="A136" s="15"/>
      <c r="B136" s="16" t="s">
        <v>13</v>
      </c>
      <c r="C136" s="16"/>
      <c r="D136" s="12"/>
      <c r="E136" s="13" t="s">
        <v>113</v>
      </c>
      <c r="F136" s="22"/>
      <c r="G136" s="23"/>
      <c r="H136" s="14" t="s">
        <v>161</v>
      </c>
      <c r="I136" s="24">
        <f>SUM(I137:I140)</f>
        <v>0</v>
      </c>
    </row>
    <row r="137" spans="1:9" ht="16.5" customHeight="1" x14ac:dyDescent="0.2">
      <c r="A137" s="61">
        <v>79</v>
      </c>
      <c r="B137" s="60" t="s">
        <v>146</v>
      </c>
      <c r="C137" s="60" t="s">
        <v>148</v>
      </c>
      <c r="D137" s="54">
        <v>544</v>
      </c>
      <c r="E137" s="53" t="s">
        <v>150</v>
      </c>
      <c r="F137" s="54" t="s">
        <v>25</v>
      </c>
      <c r="G137" s="55">
        <v>350</v>
      </c>
      <c r="H137" s="63"/>
      <c r="I137" s="64">
        <f>G137*H137</f>
        <v>0</v>
      </c>
    </row>
    <row r="138" spans="1:9" ht="13.5" customHeight="1" x14ac:dyDescent="0.2">
      <c r="A138" s="61"/>
      <c r="B138" s="60"/>
      <c r="C138" s="60"/>
      <c r="D138" s="54"/>
      <c r="E138" s="53"/>
      <c r="F138" s="54"/>
      <c r="G138" s="55"/>
      <c r="H138" s="63"/>
      <c r="I138" s="64"/>
    </row>
    <row r="139" spans="1:9" ht="18" customHeight="1" x14ac:dyDescent="0.2">
      <c r="A139" s="61">
        <v>80</v>
      </c>
      <c r="B139" s="60" t="s">
        <v>147</v>
      </c>
      <c r="C139" s="60" t="s">
        <v>149</v>
      </c>
      <c r="D139" s="54">
        <v>181</v>
      </c>
      <c r="E139" s="53" t="s">
        <v>152</v>
      </c>
      <c r="F139" s="54" t="s">
        <v>2</v>
      </c>
      <c r="G139" s="55">
        <v>100</v>
      </c>
      <c r="H139" s="63"/>
      <c r="I139" s="64">
        <f>G139*H139</f>
        <v>0</v>
      </c>
    </row>
    <row r="140" spans="1:9" ht="18.75" customHeight="1" x14ac:dyDescent="0.2">
      <c r="A140" s="69"/>
      <c r="B140" s="70"/>
      <c r="C140" s="70"/>
      <c r="D140" s="71"/>
      <c r="E140" s="72" t="s">
        <v>0</v>
      </c>
      <c r="F140" s="71"/>
      <c r="G140" s="56"/>
      <c r="H140" s="73"/>
      <c r="I140" s="74"/>
    </row>
    <row r="141" spans="1:9" ht="18.75" customHeight="1" x14ac:dyDescent="0.2">
      <c r="A141" s="16"/>
      <c r="B141" s="16"/>
      <c r="C141" s="16"/>
      <c r="D141" s="16"/>
      <c r="E141" s="13" t="s">
        <v>164</v>
      </c>
      <c r="F141" s="16" t="s">
        <v>87</v>
      </c>
      <c r="G141" s="16">
        <v>1</v>
      </c>
      <c r="H141" s="16"/>
      <c r="I141" s="16"/>
    </row>
    <row r="142" spans="1:9" ht="29.25" customHeight="1" x14ac:dyDescent="0.2">
      <c r="A142" s="41" t="s">
        <v>162</v>
      </c>
      <c r="B142" s="42"/>
      <c r="C142" s="42"/>
      <c r="D142" s="42"/>
      <c r="E142" s="42"/>
      <c r="F142" s="42"/>
      <c r="G142" s="42"/>
      <c r="H142" s="43"/>
      <c r="I142" s="17">
        <f>I5+I40+I72+I127+I136</f>
        <v>0</v>
      </c>
    </row>
    <row r="143" spans="1:9" ht="15" customHeight="1" x14ac:dyDescent="0.2">
      <c r="A143" s="44" t="s">
        <v>163</v>
      </c>
      <c r="B143" s="45"/>
      <c r="C143" s="45"/>
      <c r="D143" s="45"/>
      <c r="E143" s="45"/>
      <c r="F143" s="45"/>
      <c r="G143" s="45"/>
      <c r="H143" s="45"/>
      <c r="I143" s="46"/>
    </row>
    <row r="144" spans="1:9" ht="15" customHeight="1" x14ac:dyDescent="0.2">
      <c r="A144" s="47"/>
      <c r="B144" s="48"/>
      <c r="C144" s="48"/>
      <c r="D144" s="48"/>
      <c r="E144" s="48"/>
      <c r="F144" s="48"/>
      <c r="G144" s="48"/>
      <c r="H144" s="48"/>
      <c r="I144" s="49"/>
    </row>
    <row r="145" spans="1:9" ht="68.25" customHeight="1" thickBot="1" x14ac:dyDescent="0.25">
      <c r="A145" s="50"/>
      <c r="B145" s="51"/>
      <c r="C145" s="51"/>
      <c r="D145" s="51"/>
      <c r="E145" s="51"/>
      <c r="F145" s="51"/>
      <c r="G145" s="51"/>
      <c r="H145" s="51"/>
      <c r="I145" s="52"/>
    </row>
  </sheetData>
  <mergeCells count="339">
    <mergeCell ref="I105:I106"/>
    <mergeCell ref="I109:I110"/>
    <mergeCell ref="I113:I114"/>
    <mergeCell ref="I137:I138"/>
    <mergeCell ref="G101:G102"/>
    <mergeCell ref="D137:D138"/>
    <mergeCell ref="E137:E138"/>
    <mergeCell ref="F137:F138"/>
    <mergeCell ref="D105:D106"/>
    <mergeCell ref="E105:E106"/>
    <mergeCell ref="F105:F106"/>
    <mergeCell ref="G105:G106"/>
    <mergeCell ref="G113:G114"/>
    <mergeCell ref="E121:E122"/>
    <mergeCell ref="F121:F122"/>
    <mergeCell ref="G130:G131"/>
    <mergeCell ref="G132:G133"/>
    <mergeCell ref="G134:G135"/>
    <mergeCell ref="G137:G138"/>
    <mergeCell ref="H137:H138"/>
    <mergeCell ref="F109:F110"/>
    <mergeCell ref="F115:F116"/>
    <mergeCell ref="F113:F114"/>
    <mergeCell ref="D125:D126"/>
    <mergeCell ref="H139:H140"/>
    <mergeCell ref="H128:H129"/>
    <mergeCell ref="H130:H131"/>
    <mergeCell ref="H132:H133"/>
    <mergeCell ref="H134:H135"/>
    <mergeCell ref="A139:A140"/>
    <mergeCell ref="A128:A129"/>
    <mergeCell ref="H115:H116"/>
    <mergeCell ref="H117:H118"/>
    <mergeCell ref="H121:H122"/>
    <mergeCell ref="H123:H124"/>
    <mergeCell ref="H125:H126"/>
    <mergeCell ref="A130:A131"/>
    <mergeCell ref="A132:A133"/>
    <mergeCell ref="A134:A135"/>
    <mergeCell ref="A137:A138"/>
    <mergeCell ref="B128:B129"/>
    <mergeCell ref="B137:B138"/>
    <mergeCell ref="C137:C138"/>
    <mergeCell ref="C128:C129"/>
    <mergeCell ref="D128:D129"/>
    <mergeCell ref="E128:E129"/>
    <mergeCell ref="F128:F129"/>
    <mergeCell ref="F117:F118"/>
    <mergeCell ref="I139:I140"/>
    <mergeCell ref="I115:I116"/>
    <mergeCell ref="I117:I118"/>
    <mergeCell ref="I121:I122"/>
    <mergeCell ref="I123:I124"/>
    <mergeCell ref="I125:I126"/>
    <mergeCell ref="I128:I129"/>
    <mergeCell ref="I130:I131"/>
    <mergeCell ref="I132:I133"/>
    <mergeCell ref="I134:I135"/>
    <mergeCell ref="H97:H98"/>
    <mergeCell ref="H101:H102"/>
    <mergeCell ref="H105:H106"/>
    <mergeCell ref="H109:H110"/>
    <mergeCell ref="H113:H114"/>
    <mergeCell ref="I36:I37"/>
    <mergeCell ref="I38:I39"/>
    <mergeCell ref="I41:I42"/>
    <mergeCell ref="I43:I44"/>
    <mergeCell ref="I73:I74"/>
    <mergeCell ref="I78:I79"/>
    <mergeCell ref="I85:I86"/>
    <mergeCell ref="I91:I92"/>
    <mergeCell ref="I97:I98"/>
    <mergeCell ref="I45:I46"/>
    <mergeCell ref="I47:I48"/>
    <mergeCell ref="I50:I51"/>
    <mergeCell ref="I52:I53"/>
    <mergeCell ref="I54:I55"/>
    <mergeCell ref="I56:I57"/>
    <mergeCell ref="I58:I59"/>
    <mergeCell ref="I60:I61"/>
    <mergeCell ref="I62:I63"/>
    <mergeCell ref="I101:I102"/>
    <mergeCell ref="H70:H71"/>
    <mergeCell ref="I64:I65"/>
    <mergeCell ref="I66:I67"/>
    <mergeCell ref="I68:I69"/>
    <mergeCell ref="I70:I71"/>
    <mergeCell ref="H73:H74"/>
    <mergeCell ref="H78:H79"/>
    <mergeCell ref="H85:H86"/>
    <mergeCell ref="H91:H92"/>
    <mergeCell ref="H52:H53"/>
    <mergeCell ref="H54:H55"/>
    <mergeCell ref="H56:H57"/>
    <mergeCell ref="H58:H59"/>
    <mergeCell ref="H60:H61"/>
    <mergeCell ref="H62:H63"/>
    <mergeCell ref="H64:H65"/>
    <mergeCell ref="H66:H67"/>
    <mergeCell ref="H68:H69"/>
    <mergeCell ref="I6:I7"/>
    <mergeCell ref="H8:H9"/>
    <mergeCell ref="I8:I9"/>
    <mergeCell ref="H10:H11"/>
    <mergeCell ref="H12:H13"/>
    <mergeCell ref="H14:H15"/>
    <mergeCell ref="H16:H17"/>
    <mergeCell ref="F34:F35"/>
    <mergeCell ref="G12:G13"/>
    <mergeCell ref="G10:G11"/>
    <mergeCell ref="G8:G9"/>
    <mergeCell ref="G6:G7"/>
    <mergeCell ref="G34:G35"/>
    <mergeCell ref="G16:G17"/>
    <mergeCell ref="G14:G15"/>
    <mergeCell ref="F16:F17"/>
    <mergeCell ref="H34:H35"/>
    <mergeCell ref="I10:I11"/>
    <mergeCell ref="I12:I13"/>
    <mergeCell ref="I14:I15"/>
    <mergeCell ref="I16:I17"/>
    <mergeCell ref="I34:I35"/>
    <mergeCell ref="F12:F13"/>
    <mergeCell ref="F10:F11"/>
    <mergeCell ref="H6:H7"/>
    <mergeCell ref="H36:H37"/>
    <mergeCell ref="H38:H39"/>
    <mergeCell ref="H41:H42"/>
    <mergeCell ref="H43:H44"/>
    <mergeCell ref="H45:H46"/>
    <mergeCell ref="H47:H48"/>
    <mergeCell ref="H50:H51"/>
    <mergeCell ref="A8:A9"/>
    <mergeCell ref="B6:B11"/>
    <mergeCell ref="C6:C11"/>
    <mergeCell ref="D6:D7"/>
    <mergeCell ref="E12:E13"/>
    <mergeCell ref="F6:F7"/>
    <mergeCell ref="D10:D11"/>
    <mergeCell ref="E10:E11"/>
    <mergeCell ref="D8:D9"/>
    <mergeCell ref="E8:E9"/>
    <mergeCell ref="F8:F9"/>
    <mergeCell ref="E6:E7"/>
    <mergeCell ref="A6:A7"/>
    <mergeCell ref="A10:A11"/>
    <mergeCell ref="E41:E42"/>
    <mergeCell ref="D47:D48"/>
    <mergeCell ref="E47:E48"/>
    <mergeCell ref="D45:D46"/>
    <mergeCell ref="D14:D15"/>
    <mergeCell ref="B18:B33"/>
    <mergeCell ref="B34:B39"/>
    <mergeCell ref="D34:D35"/>
    <mergeCell ref="D38:D39"/>
    <mergeCell ref="D12:D13"/>
    <mergeCell ref="A34:A35"/>
    <mergeCell ref="E16:E17"/>
    <mergeCell ref="E34:E35"/>
    <mergeCell ref="E36:E37"/>
    <mergeCell ref="E43:E44"/>
    <mergeCell ref="E45:E46"/>
    <mergeCell ref="B41:B51"/>
    <mergeCell ref="D41:D42"/>
    <mergeCell ref="E50:E51"/>
    <mergeCell ref="D78:D79"/>
    <mergeCell ref="D54:D55"/>
    <mergeCell ref="E54:E55"/>
    <mergeCell ref="A73:A74"/>
    <mergeCell ref="A78:A79"/>
    <mergeCell ref="A85:A86"/>
    <mergeCell ref="F60:F61"/>
    <mergeCell ref="E62:E63"/>
    <mergeCell ref="F62:F63"/>
    <mergeCell ref="F56:F57"/>
    <mergeCell ref="E58:E59"/>
    <mergeCell ref="F58:F59"/>
    <mergeCell ref="E64:E65"/>
    <mergeCell ref="F64:F65"/>
    <mergeCell ref="E68:E69"/>
    <mergeCell ref="E78:E79"/>
    <mergeCell ref="D56:D57"/>
    <mergeCell ref="A70:A71"/>
    <mergeCell ref="C73:C112"/>
    <mergeCell ref="D64:D65"/>
    <mergeCell ref="D68:D69"/>
    <mergeCell ref="D85:D86"/>
    <mergeCell ref="A60:A61"/>
    <mergeCell ref="D62:D63"/>
    <mergeCell ref="D58:D59"/>
    <mergeCell ref="B64:B71"/>
    <mergeCell ref="E101:E102"/>
    <mergeCell ref="A117:A118"/>
    <mergeCell ref="A109:A110"/>
    <mergeCell ref="A105:A106"/>
    <mergeCell ref="D60:D61"/>
    <mergeCell ref="B54:B63"/>
    <mergeCell ref="D70:D71"/>
    <mergeCell ref="E70:E71"/>
    <mergeCell ref="A101:A102"/>
    <mergeCell ref="D101:D102"/>
    <mergeCell ref="E60:E61"/>
    <mergeCell ref="E109:E110"/>
    <mergeCell ref="E117:E118"/>
    <mergeCell ref="D115:D116"/>
    <mergeCell ref="E115:E116"/>
    <mergeCell ref="D117:D118"/>
    <mergeCell ref="D113:D114"/>
    <mergeCell ref="E113:E114"/>
    <mergeCell ref="D109:D110"/>
    <mergeCell ref="D66:D67"/>
    <mergeCell ref="E66:E67"/>
    <mergeCell ref="C52:C53"/>
    <mergeCell ref="A56:A57"/>
    <mergeCell ref="A52:A53"/>
    <mergeCell ref="E52:E53"/>
    <mergeCell ref="B52:B53"/>
    <mergeCell ref="D52:D53"/>
    <mergeCell ref="A97:A98"/>
    <mergeCell ref="A58:A59"/>
    <mergeCell ref="A113:A114"/>
    <mergeCell ref="C113:C126"/>
    <mergeCell ref="B113:B126"/>
    <mergeCell ref="A121:A122"/>
    <mergeCell ref="A123:A124"/>
    <mergeCell ref="A125:A126"/>
    <mergeCell ref="A91:A92"/>
    <mergeCell ref="A62:A63"/>
    <mergeCell ref="C54:C63"/>
    <mergeCell ref="C64:C71"/>
    <mergeCell ref="A64:A65"/>
    <mergeCell ref="A66:A67"/>
    <mergeCell ref="A68:A69"/>
    <mergeCell ref="A54:A55"/>
    <mergeCell ref="A115:A116"/>
    <mergeCell ref="B73:B112"/>
    <mergeCell ref="E125:E126"/>
    <mergeCell ref="F125:F126"/>
    <mergeCell ref="D123:D124"/>
    <mergeCell ref="E123:E124"/>
    <mergeCell ref="F123:F124"/>
    <mergeCell ref="D121:D122"/>
    <mergeCell ref="D139:D140"/>
    <mergeCell ref="E139:E140"/>
    <mergeCell ref="F139:F140"/>
    <mergeCell ref="B139:B140"/>
    <mergeCell ref="C139:C140"/>
    <mergeCell ref="E132:E133"/>
    <mergeCell ref="F132:F133"/>
    <mergeCell ref="D134:D135"/>
    <mergeCell ref="E134:E135"/>
    <mergeCell ref="F134:F135"/>
    <mergeCell ref="B130:B135"/>
    <mergeCell ref="D130:D131"/>
    <mergeCell ref="E130:E131"/>
    <mergeCell ref="F130:F131"/>
    <mergeCell ref="C130:C135"/>
    <mergeCell ref="D132:D133"/>
    <mergeCell ref="F66:F67"/>
    <mergeCell ref="D73:D74"/>
    <mergeCell ref="E73:E74"/>
    <mergeCell ref="F73:F74"/>
    <mergeCell ref="E97:E98"/>
    <mergeCell ref="F97:F98"/>
    <mergeCell ref="E91:E92"/>
    <mergeCell ref="F91:F92"/>
    <mergeCell ref="F78:F79"/>
    <mergeCell ref="E85:E86"/>
    <mergeCell ref="F85:F86"/>
    <mergeCell ref="D91:D92"/>
    <mergeCell ref="D97:D98"/>
    <mergeCell ref="F101:F102"/>
    <mergeCell ref="D36:D37"/>
    <mergeCell ref="D16:D17"/>
    <mergeCell ref="B12:B17"/>
    <mergeCell ref="A43:A44"/>
    <mergeCell ref="A45:A46"/>
    <mergeCell ref="A47:A48"/>
    <mergeCell ref="A50:A51"/>
    <mergeCell ref="A36:A37"/>
    <mergeCell ref="A38:A39"/>
    <mergeCell ref="A41:A42"/>
    <mergeCell ref="C41:C51"/>
    <mergeCell ref="A12:A13"/>
    <mergeCell ref="D43:D44"/>
    <mergeCell ref="A14:A15"/>
    <mergeCell ref="A16:A17"/>
    <mergeCell ref="C12:C17"/>
    <mergeCell ref="C18:C33"/>
    <mergeCell ref="C34:C39"/>
    <mergeCell ref="D50:D51"/>
    <mergeCell ref="F54:F55"/>
    <mergeCell ref="F50:F51"/>
    <mergeCell ref="F68:F69"/>
    <mergeCell ref="F70:F71"/>
    <mergeCell ref="G139:G140"/>
    <mergeCell ref="G56:G57"/>
    <mergeCell ref="G60:G61"/>
    <mergeCell ref="G62:G63"/>
    <mergeCell ref="G64:G65"/>
    <mergeCell ref="G66:G67"/>
    <mergeCell ref="G68:G69"/>
    <mergeCell ref="G70:G71"/>
    <mergeCell ref="G128:G129"/>
    <mergeCell ref="G115:G116"/>
    <mergeCell ref="G117:G118"/>
    <mergeCell ref="G123:G124"/>
    <mergeCell ref="G121:G122"/>
    <mergeCell ref="G125:G126"/>
    <mergeCell ref="G78:G79"/>
    <mergeCell ref="G85:G86"/>
    <mergeCell ref="G91:G92"/>
    <mergeCell ref="G109:G110"/>
    <mergeCell ref="G73:G74"/>
    <mergeCell ref="G97:G98"/>
    <mergeCell ref="A1:I2"/>
    <mergeCell ref="A142:H142"/>
    <mergeCell ref="A143:I145"/>
    <mergeCell ref="E14:E15"/>
    <mergeCell ref="F14:F15"/>
    <mergeCell ref="F52:F53"/>
    <mergeCell ref="E56:E57"/>
    <mergeCell ref="G36:G37"/>
    <mergeCell ref="G43:G44"/>
    <mergeCell ref="G58:G59"/>
    <mergeCell ref="G54:G55"/>
    <mergeCell ref="G52:G53"/>
    <mergeCell ref="G50:G51"/>
    <mergeCell ref="G47:G48"/>
    <mergeCell ref="G45:G46"/>
    <mergeCell ref="G41:G42"/>
    <mergeCell ref="G38:G39"/>
    <mergeCell ref="F36:F37"/>
    <mergeCell ref="F41:F42"/>
    <mergeCell ref="F47:F48"/>
    <mergeCell ref="F43:F44"/>
    <mergeCell ref="F45:F46"/>
    <mergeCell ref="E38:E39"/>
    <mergeCell ref="F38:F39"/>
  </mergeCells>
  <pageMargins left="0.78740157480314998" right="0.78740157480314998" top="0.484251969" bottom="0.484251969" header="0.511811023622047" footer="0.511811023622047"/>
  <pageSetup paperSize="9" scale="83" fitToHeight="0" orientation="landscape" r:id="rId1"/>
  <headerFooter alignWithMargins="0">
    <oddFooter>&amp;C&amp;12&amp;P</oddFooter>
  </headerFooter>
  <rowBreaks count="2" manualBreakCount="2">
    <brk id="31" max="8" man="1"/>
    <brk id="119"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BRIDGE 8</vt:lpstr>
      <vt:lpstr>'BRIDGE 8'!Print_Area</vt:lpstr>
    </vt:vector>
  </TitlesOfParts>
  <Company>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angelo</dc:creator>
  <cp:lastModifiedBy>User</cp:lastModifiedBy>
  <cp:lastPrinted>2020-08-13T13:07:05Z</cp:lastPrinted>
  <dcterms:created xsi:type="dcterms:W3CDTF">2008-06-27T15:39:05Z</dcterms:created>
  <dcterms:modified xsi:type="dcterms:W3CDTF">2020-08-13T13:09:20Z</dcterms:modified>
</cp:coreProperties>
</file>